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MP Y PF2014\MP2014\"/>
    </mc:Choice>
  </mc:AlternateContent>
  <bookViews>
    <workbookView xWindow="1065" yWindow="525" windowWidth="23715" windowHeight="100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24" i="1" l="1"/>
  <c r="H23" i="1"/>
  <c r="H22" i="1"/>
  <c r="H21" i="1"/>
  <c r="G25" i="1"/>
  <c r="B10" i="1"/>
  <c r="B11" i="1"/>
  <c r="B12" i="1"/>
  <c r="B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B25" i="1"/>
  <c r="C25" i="1"/>
  <c r="D25" i="1"/>
  <c r="E25" i="1"/>
  <c r="F25" i="1"/>
  <c r="I25" i="1"/>
  <c r="J25" i="1"/>
  <c r="L25" i="1"/>
  <c r="M25" i="1"/>
  <c r="N25" i="1"/>
  <c r="P25" i="1"/>
  <c r="Q25" i="1"/>
  <c r="R25" i="1"/>
  <c r="G29" i="1"/>
  <c r="P29" i="1"/>
  <c r="G30" i="1"/>
  <c r="P30" i="1"/>
  <c r="G31" i="1"/>
  <c r="P31" i="1"/>
  <c r="G32" i="1"/>
  <c r="P32" i="1"/>
  <c r="AI32" i="1"/>
  <c r="G33" i="1"/>
  <c r="G34" i="1"/>
  <c r="G35" i="1"/>
  <c r="U45" i="1"/>
  <c r="V45" i="1"/>
  <c r="W45" i="1"/>
  <c r="X45" i="1"/>
  <c r="Y45" i="1"/>
  <c r="Z45" i="1"/>
  <c r="AA45" i="1"/>
  <c r="AB45" i="1"/>
  <c r="AC45" i="1"/>
  <c r="AD45" i="1"/>
  <c r="AE45" i="1"/>
  <c r="AF45" i="1"/>
  <c r="B46" i="1"/>
  <c r="C46" i="1"/>
  <c r="D46" i="1"/>
  <c r="E46" i="1"/>
  <c r="F46" i="1"/>
  <c r="G46" i="1"/>
  <c r="J46" i="1"/>
  <c r="K46" i="1"/>
  <c r="L46" i="1"/>
  <c r="M46" i="1"/>
  <c r="P46" i="1"/>
  <c r="Q46" i="1"/>
  <c r="R4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I28" i="1" l="1"/>
  <c r="H25" i="1"/>
  <c r="V17" i="1" s="1"/>
  <c r="B14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L42" authorId="0" shapeId="0">
      <text>
        <r>
          <rPr>
            <sz val="9"/>
            <color indexed="81"/>
            <rFont val="Tahoma"/>
            <family val="2"/>
          </rPr>
          <t xml:space="preserve">AGREGAR SEGÚN cie O85 - O92
</t>
        </r>
      </text>
    </comment>
  </commentList>
</comments>
</file>

<file path=xl/sharedStrings.xml><?xml version="1.0" encoding="utf-8"?>
<sst xmlns="http://schemas.openxmlformats.org/spreadsheetml/2006/main" count="298" uniqueCount="202">
  <si>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</si>
  <si>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</si>
  <si>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</si>
  <si>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</si>
  <si>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</si>
  <si>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</si>
  <si>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</si>
  <si>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</si>
  <si>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</si>
  <si>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</si>
  <si>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</si>
  <si>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</si>
  <si>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</si>
  <si>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</si>
  <si>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</si>
  <si>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</si>
  <si>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</si>
  <si>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</si>
  <si>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</si>
  <si>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</si>
  <si>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</si>
  <si>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</si>
  <si>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</si>
  <si>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</si>
  <si>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</si>
  <si>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</si>
  <si>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</si>
  <si>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</si>
  <si>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</si>
  <si>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</si>
  <si>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</si>
  <si>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</si>
  <si>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</si>
  <si>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</si>
  <si>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</si>
  <si>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</si>
  <si>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</si>
  <si>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</si>
  <si>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</si>
  <si>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</si>
  <si>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</si>
  <si>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</si>
  <si>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/>
  </si>
  <si>
    <t>DE FONB</t>
  </si>
  <si>
    <t>12a - 17a</t>
  </si>
  <si>
    <t xml:space="preserve">DE FONP          </t>
  </si>
  <si>
    <t>&lt; 12a</t>
  </si>
  <si>
    <t>Puerpera</t>
  </si>
  <si>
    <t>Gestante</t>
  </si>
  <si>
    <t>Recién Nac</t>
  </si>
  <si>
    <t>Por Monitoreo Fetal</t>
  </si>
  <si>
    <t>Por Psicoprofilaxis</t>
  </si>
  <si>
    <t>Por Estimulación Prenatal</t>
  </si>
  <si>
    <t>Por Laboratorio</t>
  </si>
  <si>
    <t>Por Ecografía</t>
  </si>
  <si>
    <t>Obstétricas</t>
  </si>
  <si>
    <t>Aborto Séptico</t>
  </si>
  <si>
    <t>Legrado Uterino</t>
  </si>
  <si>
    <t>AMEU</t>
  </si>
  <si>
    <t>Puérpera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</si>
  <si>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</si>
  <si>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</si>
  <si>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</si>
  <si>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</si>
  <si>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</si>
  <si>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</si>
  <si>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</si>
  <si>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</si>
  <si>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</si>
  <si>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</si>
  <si>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</si>
  <si>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</si>
  <si>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</si>
  <si>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</si>
  <si>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</si>
  <si>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XI. REFERENCIAS OBSTETRICAS Y NEONATALES</t>
  </si>
  <si>
    <t>X. ATENCION DE ABORTO</t>
  </si>
  <si>
    <t>IX. ATENCION DE PUERPERIO</t>
  </si>
  <si>
    <t>VIII. ADMINISTRACIÓN CON MICRONUTRIENTES</t>
  </si>
  <si>
    <t>Otros RN en UCIN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</si>
  <si>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</si>
  <si>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</si>
  <si>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</si>
  <si>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</si>
  <si>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</si>
  <si>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</si>
  <si>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Esta información debe coincidir con la notificación Epidemiológica</t>
  </si>
  <si>
    <t>Sepsis Neonatal</t>
  </si>
  <si>
    <t>Sepsis</t>
  </si>
  <si>
    <t>Infección del tracto urinario en el embarazo</t>
  </si>
  <si>
    <t>Total de Neonatos</t>
  </si>
  <si>
    <t>SDR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</si>
  <si>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</si>
  <si>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</si>
  <si>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</si>
  <si>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</si>
  <si>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</si>
  <si>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</si>
  <si>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</si>
  <si>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</si>
  <si>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</si>
  <si>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</si>
  <si>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</si>
  <si>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</si>
  <si>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</si>
  <si>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</si>
  <si>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</si>
  <si>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</si>
  <si>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</si>
  <si>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</si>
  <si>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</si>
  <si>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</si>
  <si>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</si>
  <si>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</si>
  <si>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Y  NEONATALES</t>
  </si>
  <si>
    <t>VI. MUERTES MATERNAS</t>
  </si>
  <si>
    <t>V. MORBILIDAD DEL RN</t>
  </si>
  <si>
    <t>IV. ATENCION DE LA GESTANTE CON COMPLICACIONES</t>
  </si>
  <si>
    <t xml:space="preserve">VII. MUERTES PERINATALES 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</si>
  <si>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</si>
  <si>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</si>
  <si>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</si>
  <si>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</si>
  <si>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</si>
  <si>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</si>
  <si>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</si>
  <si>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</si>
  <si>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</si>
  <si>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</si>
  <si>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</si>
  <si>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</si>
  <si>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</si>
  <si>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</si>
  <si>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</si>
  <si>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</si>
  <si>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</si>
  <si>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</si>
  <si>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</si>
  <si>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</si>
  <si>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</si>
  <si>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</si>
  <si>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</si>
  <si>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</si>
  <si>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</si>
  <si>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>Cesárea (Atención de Parto Complicado Quirúrgico)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</si>
  <si>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</si>
  <si>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</si>
  <si>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</si>
  <si>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</si>
  <si>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</si>
  <si>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</si>
  <si>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</si>
  <si>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</si>
  <si>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</si>
  <si>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</si>
  <si>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</si>
  <si>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</si>
  <si>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</si>
  <si>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</si>
  <si>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Parto Adolescente 
(12a - 17a)</t>
  </si>
  <si>
    <t>Atención de Parto Vaginal No Complicado</t>
  </si>
  <si>
    <t>INFORMACION ADICIONAL DEL TOTAL DE PARTOS INSTITUCIONALES  Y RECIEN NACIDOS</t>
  </si>
  <si>
    <t>ATENCIÓN PARTO EN EL TRAYECTO AL EESS</t>
  </si>
  <si>
    <t>ATENCIÓN PARTO EN DOMICILIO</t>
  </si>
  <si>
    <t>ATENCIÓN PARTO INSTITUCIONAL</t>
  </si>
  <si>
    <t>III. CASAS DE ESPERA</t>
  </si>
  <si>
    <t>II. ATENCION DEL PARTO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</si>
  <si>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</si>
  <si>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</si>
  <si>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</si>
  <si>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</si>
  <si>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</si>
  <si>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</si>
  <si>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</si>
  <si>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</si>
  <si>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</si>
  <si>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</si>
  <si>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8º
Sesión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</si>
  <si>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</si>
  <si>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</si>
  <si>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</si>
  <si>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</si>
  <si>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</si>
  <si>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</si>
  <si>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</si>
  <si>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</si>
  <si>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Monitoreo Fetal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</si>
  <si>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</si>
  <si>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</si>
  <si>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</si>
  <si>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</si>
  <si>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</si>
  <si>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</si>
  <si>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</si>
  <si>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</si>
  <si>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</si>
  <si>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</si>
  <si>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</si>
  <si>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 xml:space="preserve">Periodo : </t>
  </si>
  <si>
    <t>DIRESA / RED / M. Red / EE.SS :</t>
  </si>
  <si>
    <t>01-ENERO AL 31-DICIEMBRE 2014</t>
  </si>
  <si>
    <t>HOSPITAL CENTRAL DE MAJES- ANGEL GRABIEL 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</si>
</sst>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theme="0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/>
      <top/>
      <bottom style="thin">
        <color theme="0"/>
      </bottom>
      <diagonal/>
    </border>
    <border>
      <left style="thin">
        <color rgb="FFC0000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/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6" tint="-0.24994659260841701"/>
      </top>
      <bottom/>
      <diagonal/>
    </border>
    <border>
      <left/>
      <right style="thin">
        <color theme="0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7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 hidden="1"/>
    </xf>
    <xf numFmtId="3" fontId="5" fillId="5" borderId="3" xfId="0" applyNumberFormat="1" applyFont="1" applyFill="1" applyBorder="1" applyAlignment="1" applyProtection="1">
      <alignment horizontal="right" vertical="center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 wrapText="1"/>
    </xf>
    <xf numFmtId="3" fontId="7" fillId="0" borderId="5" xfId="3" applyNumberFormat="1" applyFont="1" applyBorder="1" applyAlignment="1">
      <alignment horizontal="right" vertical="center" wrapText="1"/>
    </xf>
    <xf numFmtId="3" fontId="8" fillId="4" borderId="5" xfId="3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vertical="center"/>
    </xf>
    <xf numFmtId="3" fontId="7" fillId="0" borderId="6" xfId="3" applyNumberFormat="1" applyFont="1" applyBorder="1" applyAlignment="1">
      <alignment horizontal="right" vertical="center" wrapText="1"/>
    </xf>
    <xf numFmtId="3" fontId="8" fillId="4" borderId="6" xfId="3" applyNumberFormat="1" applyFont="1" applyFill="1" applyBorder="1" applyAlignment="1">
      <alignment horizontal="center" vertical="center" wrapText="1"/>
    </xf>
    <xf numFmtId="3" fontId="7" fillId="0" borderId="7" xfId="3" applyNumberFormat="1" applyFont="1" applyBorder="1" applyAlignment="1">
      <alignment horizontal="right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8" fillId="4" borderId="7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/>
      <protection locked="0" hidden="1"/>
    </xf>
    <xf numFmtId="3" fontId="8" fillId="4" borderId="10" xfId="0" applyNumberFormat="1" applyFont="1" applyFill="1" applyBorder="1" applyAlignment="1" applyProtection="1">
      <alignment vertical="center"/>
      <protection locked="0" hidden="1"/>
    </xf>
    <xf numFmtId="3" fontId="8" fillId="4" borderId="10" xfId="0" applyNumberFormat="1" applyFont="1" applyFill="1" applyBorder="1" applyAlignment="1" applyProtection="1">
      <alignment horizontal="left" vertical="center" indent="2"/>
      <protection locked="0" hidden="1"/>
    </xf>
    <xf numFmtId="3" fontId="8" fillId="4" borderId="0" xfId="0" applyNumberFormat="1" applyFont="1" applyFill="1" applyBorder="1" applyAlignment="1" applyProtection="1">
      <alignment vertical="center"/>
      <protection locked="0" hidden="1"/>
    </xf>
    <xf numFmtId="3" fontId="8" fillId="4" borderId="0" xfId="0" applyNumberFormat="1" applyFont="1" applyFill="1" applyBorder="1" applyAlignment="1" applyProtection="1">
      <alignment horizontal="left" vertical="center" indent="2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0" xfId="3" applyNumberFormat="1" applyFont="1" applyBorder="1" applyAlignment="1" applyProtection="1">
      <alignment vertical="center"/>
      <protection locked="0" hidden="1"/>
    </xf>
    <xf numFmtId="3" fontId="7" fillId="0" borderId="0" xfId="3" applyNumberFormat="1" applyFont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/>
      <protection locked="0" hidden="1"/>
    </xf>
    <xf numFmtId="3" fontId="12" fillId="6" borderId="12" xfId="3" applyNumberFormat="1" applyFont="1" applyFill="1" applyBorder="1" applyAlignment="1" applyProtection="1">
      <alignment horizontal="right" vertical="center" wrapText="1"/>
      <protection locked="0" hidden="1"/>
    </xf>
    <xf numFmtId="3" fontId="12" fillId="6" borderId="11" xfId="3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7" borderId="13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6" fillId="3" borderId="16" xfId="3" applyNumberFormat="1" applyFont="1" applyFill="1" applyBorder="1" applyAlignment="1" applyProtection="1">
      <alignment horizontal="center" vertical="center"/>
      <protection locked="0" hidden="1"/>
    </xf>
    <xf numFmtId="3" fontId="4" fillId="0" borderId="0" xfId="0" quotePrefix="1" applyNumberFormat="1" applyFont="1" applyAlignment="1">
      <alignment vertical="center"/>
    </xf>
    <xf numFmtId="3" fontId="7" fillId="7" borderId="6" xfId="3" applyNumberFormat="1" applyFont="1" applyFill="1" applyBorder="1" applyAlignment="1">
      <alignment horizontal="right" vertical="center"/>
    </xf>
    <xf numFmtId="3" fontId="7" fillId="0" borderId="6" xfId="3" applyNumberFormat="1" applyFont="1" applyBorder="1" applyAlignment="1">
      <alignment horizontal="right" vertical="center"/>
    </xf>
    <xf numFmtId="3" fontId="7" fillId="0" borderId="6" xfId="3" quotePrefix="1" applyNumberFormat="1" applyFont="1" applyBorder="1" applyAlignment="1">
      <alignment horizontal="right" vertical="center"/>
    </xf>
    <xf numFmtId="3" fontId="7" fillId="7" borderId="17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6" fillId="3" borderId="2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8" xfId="3" applyNumberFormat="1" applyFont="1" applyBorder="1" applyAlignment="1">
      <alignment horizontal="right" vertical="center"/>
    </xf>
    <xf numFmtId="3" fontId="7" fillId="0" borderId="8" xfId="3" quotePrefix="1" applyNumberFormat="1" applyFont="1" applyBorder="1" applyAlignment="1">
      <alignment horizontal="right" vertical="center"/>
    </xf>
    <xf numFmtId="3" fontId="8" fillId="4" borderId="21" xfId="3" applyNumberFormat="1" applyFont="1" applyFill="1" applyBorder="1" applyAlignment="1">
      <alignment horizontal="center" vertical="center" wrapText="1"/>
    </xf>
    <xf numFmtId="3" fontId="7" fillId="7" borderId="22" xfId="0" applyNumberFormat="1" applyFont="1" applyFill="1" applyBorder="1" applyAlignment="1">
      <alignment horizontal="right" vertical="center" wrapText="1"/>
    </xf>
    <xf numFmtId="3" fontId="7" fillId="0" borderId="23" xfId="0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6" fillId="3" borderId="25" xfId="3" applyNumberFormat="1" applyFont="1" applyFill="1" applyBorder="1" applyAlignment="1" applyProtection="1">
      <alignment horizontal="center" vertical="center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/>
      <protection locked="0" hidden="1"/>
    </xf>
    <xf numFmtId="3" fontId="8" fillId="4" borderId="27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28" xfId="0" applyNumberFormat="1" applyFont="1" applyFill="1" applyBorder="1" applyAlignment="1">
      <alignment horizontal="center" vertical="center"/>
    </xf>
    <xf numFmtId="3" fontId="11" fillId="0" borderId="0" xfId="3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4" fillId="0" borderId="0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>
      <alignment horizontal="right" vertical="center"/>
    </xf>
    <xf numFmtId="3" fontId="15" fillId="8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2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7" fillId="0" borderId="18" xfId="0" applyNumberFormat="1" applyFont="1" applyBorder="1" applyAlignment="1">
      <alignment horizontal="right" vertical="center"/>
    </xf>
    <xf numFmtId="3" fontId="15" fillId="8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4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9" xfId="0" applyNumberFormat="1" applyFont="1" applyBorder="1" applyAlignment="1">
      <alignment horizontal="right" vertical="center" wrapText="1"/>
    </xf>
    <xf numFmtId="3" fontId="17" fillId="8" borderId="29" xfId="0" applyNumberFormat="1" applyFont="1" applyFill="1" applyBorder="1" applyAlignment="1">
      <alignment horizontal="right" vertical="center" wrapText="1"/>
    </xf>
    <xf numFmtId="3" fontId="15" fillId="8" borderId="30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7" fillId="8" borderId="18" xfId="0" applyNumberFormat="1" applyFont="1" applyFill="1" applyBorder="1" applyAlignment="1">
      <alignment horizontal="right" vertical="center" wrapText="1"/>
    </xf>
    <xf numFmtId="3" fontId="15" fillId="8" borderId="1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8" fillId="0" borderId="35" xfId="0" applyNumberFormat="1" applyFont="1" applyBorder="1" applyAlignment="1">
      <alignment vertical="top"/>
    </xf>
    <xf numFmtId="3" fontId="5" fillId="5" borderId="3" xfId="3" applyNumberFormat="1" applyFont="1" applyFill="1" applyBorder="1" applyAlignment="1">
      <alignment horizontal="right" vertical="center"/>
    </xf>
    <xf numFmtId="3" fontId="5" fillId="2" borderId="3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9" xfId="3" applyNumberFormat="1" applyFont="1" applyFill="1" applyBorder="1" applyAlignment="1" applyProtection="1">
      <alignment vertical="center"/>
      <protection locked="0" hidden="1"/>
    </xf>
    <xf numFmtId="3" fontId="7" fillId="0" borderId="0" xfId="3" quotePrefix="1" applyNumberFormat="1" applyFont="1" applyFill="1" applyBorder="1" applyAlignment="1">
      <alignment vertical="center"/>
    </xf>
    <xf numFmtId="3" fontId="7" fillId="0" borderId="5" xfId="3" applyNumberFormat="1" applyFont="1" applyBorder="1" applyAlignment="1">
      <alignment horizontal="right" vertical="center"/>
    </xf>
    <xf numFmtId="3" fontId="5" fillId="2" borderId="37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38" xfId="3" applyNumberFormat="1" applyFont="1" applyFill="1" applyBorder="1" applyAlignment="1" applyProtection="1">
      <alignment vertical="center"/>
      <protection locked="0" hidden="1"/>
    </xf>
    <xf numFmtId="3" fontId="7" fillId="0" borderId="39" xfId="3" applyNumberFormat="1" applyFont="1" applyBorder="1" applyAlignment="1">
      <alignment horizontal="right" vertical="center"/>
    </xf>
    <xf numFmtId="3" fontId="5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2" xfId="3" applyNumberFormat="1" applyFont="1" applyFill="1" applyBorder="1" applyAlignment="1" applyProtection="1">
      <alignment vertical="center"/>
      <protection locked="0" hidden="1"/>
    </xf>
    <xf numFmtId="3" fontId="5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4" xfId="3" applyNumberFormat="1" applyFont="1" applyFill="1" applyBorder="1" applyAlignment="1" applyProtection="1">
      <alignment vertical="center"/>
      <protection locked="0" hidden="1"/>
    </xf>
    <xf numFmtId="3" fontId="5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7" xfId="3" applyNumberFormat="1" applyFont="1" applyBorder="1" applyAlignment="1">
      <alignment horizontal="right" vertical="center"/>
    </xf>
    <xf numFmtId="3" fontId="5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7" xfId="3" applyNumberFormat="1" applyFont="1" applyFill="1" applyBorder="1" applyAlignment="1" applyProtection="1">
      <alignment vertical="center"/>
      <protection locked="0" hidden="1"/>
    </xf>
    <xf numFmtId="3" fontId="7" fillId="0" borderId="48" xfId="0" applyNumberFormat="1" applyFont="1" applyBorder="1" applyAlignment="1">
      <alignment horizontal="right" vertical="center"/>
    </xf>
    <xf numFmtId="3" fontId="15" fillId="8" borderId="24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50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0" applyNumberFormat="1" applyFont="1" applyBorder="1" applyAlignment="1">
      <alignment horizontal="right" vertical="center"/>
    </xf>
    <xf numFmtId="3" fontId="17" fillId="8" borderId="23" xfId="0" applyNumberFormat="1" applyFont="1" applyFill="1" applyBorder="1" applyAlignment="1">
      <alignment horizontal="right" vertical="center" wrapText="1"/>
    </xf>
    <xf numFmtId="3" fontId="15" fillId="8" borderId="24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2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3" xfId="3" applyNumberFormat="1" applyFont="1" applyFill="1" applyBorder="1" applyAlignment="1" applyProtection="1">
      <alignment vertical="center"/>
      <protection locked="0" hidden="1"/>
    </xf>
    <xf numFmtId="3" fontId="6" fillId="3" borderId="54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 applyProtection="1">
      <alignment horizontal="left" vertical="center" indent="6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0" borderId="29" xfId="3" applyNumberFormat="1" applyFont="1" applyFill="1" applyBorder="1" applyAlignment="1" applyProtection="1">
      <alignment horizontal="right" vertical="center"/>
      <protection locked="0" hidden="1"/>
    </xf>
    <xf numFmtId="3" fontId="6" fillId="4" borderId="5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18" xfId="3" applyNumberFormat="1" applyFont="1" applyFill="1" applyBorder="1" applyAlignment="1" applyProtection="1">
      <alignment horizontal="right" vertical="center"/>
      <protection locked="0" hidden="1"/>
    </xf>
    <xf numFmtId="3" fontId="19" fillId="4" borderId="5" xfId="3" applyNumberFormat="1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right" vertical="center"/>
    </xf>
    <xf numFmtId="3" fontId="7" fillId="0" borderId="14" xfId="0" quotePrefix="1" applyNumberFormat="1" applyFont="1" applyBorder="1" applyAlignment="1">
      <alignment horizontal="right" vertical="center"/>
    </xf>
    <xf numFmtId="3" fontId="20" fillId="7" borderId="23" xfId="0" applyNumberFormat="1" applyFont="1" applyFill="1" applyBorder="1" applyAlignment="1">
      <alignment horizontal="right" vertical="center" wrapText="1"/>
    </xf>
    <xf numFmtId="3" fontId="6" fillId="3" borderId="57" xfId="3" applyNumberFormat="1" applyFont="1" applyFill="1" applyBorder="1" applyAlignment="1" applyProtection="1">
      <alignment horizontal="center" vertical="center"/>
      <protection locked="0" hidden="1"/>
    </xf>
    <xf numFmtId="3" fontId="7" fillId="0" borderId="18" xfId="3" applyNumberFormat="1" applyFont="1" applyFill="1" applyBorder="1" applyAlignment="1">
      <alignment horizontal="right" vertical="center"/>
    </xf>
    <xf numFmtId="3" fontId="19" fillId="4" borderId="6" xfId="3" applyNumberFormat="1" applyFont="1" applyFill="1" applyBorder="1" applyAlignment="1">
      <alignment horizontal="center" vertical="center" wrapText="1"/>
    </xf>
    <xf numFmtId="3" fontId="7" fillId="0" borderId="18" xfId="0" quotePrefix="1" applyNumberFormat="1" applyFont="1" applyBorder="1" applyAlignment="1">
      <alignment horizontal="right" vertical="center"/>
    </xf>
    <xf numFmtId="3" fontId="6" fillId="3" borderId="58" xfId="3" applyNumberFormat="1" applyFont="1" applyFill="1" applyBorder="1" applyAlignment="1" applyProtection="1">
      <alignment horizontal="center" vertical="center"/>
      <protection locked="0" hidden="1"/>
    </xf>
    <xf numFmtId="3" fontId="7" fillId="0" borderId="40" xfId="3" applyNumberFormat="1" applyFont="1" applyBorder="1" applyAlignment="1">
      <alignment horizontal="right" vertical="center"/>
    </xf>
    <xf numFmtId="3" fontId="5" fillId="2" borderId="59" xfId="3" applyNumberFormat="1" applyFont="1" applyFill="1" applyBorder="1" applyAlignment="1" applyProtection="1">
      <alignment vertical="center"/>
      <protection locked="0" hidden="1"/>
    </xf>
    <xf numFmtId="3" fontId="7" fillId="0" borderId="45" xfId="3" applyNumberFormat="1" applyFont="1" applyBorder="1" applyAlignment="1">
      <alignment horizontal="right" vertical="center"/>
    </xf>
    <xf numFmtId="3" fontId="19" fillId="4" borderId="7" xfId="3" applyNumberFormat="1" applyFont="1" applyFill="1" applyBorder="1" applyAlignment="1">
      <alignment horizontal="center" vertical="center" wrapText="1"/>
    </xf>
    <xf numFmtId="3" fontId="7" fillId="0" borderId="23" xfId="0" quotePrefix="1" applyNumberFormat="1" applyFont="1" applyBorder="1" applyAlignment="1">
      <alignment horizontal="right" vertical="center"/>
    </xf>
    <xf numFmtId="3" fontId="6" fillId="3" borderId="6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51" xfId="3" applyNumberFormat="1" applyFont="1" applyBorder="1" applyAlignment="1">
      <alignment horizontal="right" vertical="center"/>
    </xf>
    <xf numFmtId="3" fontId="5" fillId="5" borderId="61" xfId="3" applyNumberFormat="1" applyFont="1" applyFill="1" applyBorder="1" applyAlignment="1">
      <alignment horizontal="right" vertical="center"/>
    </xf>
    <xf numFmtId="3" fontId="5" fillId="2" borderId="61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3" applyNumberFormat="1" applyFont="1" applyFill="1" applyBorder="1" applyAlignment="1" applyProtection="1">
      <alignment horizontal="right" vertical="center"/>
      <protection locked="0" hidden="1"/>
    </xf>
    <xf numFmtId="3" fontId="7" fillId="0" borderId="23" xfId="3" quotePrefix="1" applyNumberFormat="1" applyFont="1" applyFill="1" applyBorder="1" applyAlignment="1" applyProtection="1">
      <alignment horizontal="right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wrapText="1"/>
      <protection locked="0" hidden="1"/>
    </xf>
    <xf numFmtId="3" fontId="11" fillId="0" borderId="5" xfId="3" applyNumberFormat="1" applyFont="1" applyBorder="1" applyAlignment="1">
      <alignment horizontal="right" vertical="center" wrapText="1"/>
    </xf>
    <xf numFmtId="3" fontId="11" fillId="0" borderId="6" xfId="3" applyNumberFormat="1" applyFont="1" applyBorder="1" applyAlignment="1">
      <alignment horizontal="right" vertical="center" wrapText="1"/>
    </xf>
    <xf numFmtId="3" fontId="11" fillId="0" borderId="8" xfId="3" applyNumberFormat="1" applyFont="1" applyBorder="1" applyAlignment="1">
      <alignment horizontal="right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3" fontId="21" fillId="5" borderId="0" xfId="0" applyNumberFormat="1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6" fillId="4" borderId="10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0" applyNumberFormat="1" applyFont="1" applyFill="1" applyBorder="1" applyAlignment="1">
      <alignment horizontal="center" vertical="center" wrapText="1"/>
    </xf>
    <xf numFmtId="3" fontId="6" fillId="4" borderId="79" xfId="0" applyNumberFormat="1" applyFont="1" applyFill="1" applyBorder="1" applyAlignment="1">
      <alignment horizontal="center" vertical="center" wrapText="1"/>
    </xf>
    <xf numFmtId="3" fontId="6" fillId="4" borderId="72" xfId="0" applyNumberFormat="1" applyFont="1" applyFill="1" applyBorder="1" applyAlignment="1">
      <alignment horizontal="center" vertical="center" wrapText="1"/>
    </xf>
    <xf numFmtId="3" fontId="6" fillId="4" borderId="88" xfId="0" applyNumberFormat="1" applyFont="1" applyFill="1" applyBorder="1" applyAlignment="1">
      <alignment horizontal="center" vertical="center" wrapText="1"/>
    </xf>
    <xf numFmtId="3" fontId="6" fillId="4" borderId="107" xfId="0" applyNumberFormat="1" applyFont="1" applyFill="1" applyBorder="1" applyAlignment="1">
      <alignment horizontal="center" vertical="center" wrapText="1"/>
    </xf>
    <xf numFmtId="3" fontId="6" fillId="4" borderId="26" xfId="0" applyNumberFormat="1" applyFont="1" applyFill="1" applyBorder="1" applyAlignment="1">
      <alignment horizontal="center" vertical="center" wrapText="1"/>
    </xf>
    <xf numFmtId="3" fontId="26" fillId="5" borderId="0" xfId="0" applyNumberFormat="1" applyFont="1" applyFill="1" applyAlignment="1">
      <alignment horizontal="center" vertical="center"/>
    </xf>
    <xf numFmtId="3" fontId="6" fillId="4" borderId="6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7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3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8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97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2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103" xfId="3" applyNumberFormat="1" applyFont="1" applyFill="1" applyBorder="1" applyAlignment="1" applyProtection="1">
      <alignment vertical="center" wrapText="1"/>
      <protection locked="0" hidden="1"/>
    </xf>
    <xf numFmtId="3" fontId="24" fillId="3" borderId="104" xfId="3" applyNumberFormat="1" applyFont="1" applyFill="1" applyBorder="1" applyAlignment="1" applyProtection="1">
      <alignment vertical="center" wrapText="1"/>
      <protection locked="0" hidden="1"/>
    </xf>
    <xf numFmtId="3" fontId="8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96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99" xfId="3" applyNumberFormat="1" applyFont="1" applyFill="1" applyBorder="1" applyAlignment="1" applyProtection="1">
      <alignment vertical="center" wrapText="1"/>
      <protection locked="0" hidden="1"/>
    </xf>
    <xf numFmtId="3" fontId="24" fillId="3" borderId="19" xfId="3" applyNumberFormat="1" applyFont="1" applyFill="1" applyBorder="1" applyAlignment="1" applyProtection="1">
      <alignment vertical="center" wrapText="1"/>
      <protection locked="0" hidden="1"/>
    </xf>
    <xf numFmtId="3" fontId="13" fillId="3" borderId="101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93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102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24" fillId="3" borderId="90" xfId="3" applyNumberFormat="1" applyFont="1" applyFill="1" applyBorder="1" applyAlignment="1" applyProtection="1">
      <alignment vertical="center" wrapText="1"/>
      <protection locked="0" hidden="1"/>
    </xf>
    <xf numFmtId="3" fontId="24" fillId="3" borderId="30" xfId="3" applyNumberFormat="1" applyFont="1" applyFill="1" applyBorder="1" applyAlignment="1" applyProtection="1">
      <alignment vertical="center" wrapText="1"/>
      <protection locked="0" hidden="1"/>
    </xf>
    <xf numFmtId="3" fontId="24" fillId="3" borderId="34" xfId="3" applyNumberFormat="1" applyFont="1" applyFill="1" applyBorder="1" applyAlignment="1" applyProtection="1">
      <alignment vertical="center" wrapText="1"/>
      <protection locked="0" hidden="1"/>
    </xf>
    <xf numFmtId="3" fontId="25" fillId="0" borderId="35" xfId="0" applyNumberFormat="1" applyFont="1" applyBorder="1" applyAlignment="1">
      <alignment horizontal="left" vertical="top" wrapText="1"/>
    </xf>
    <xf numFmtId="3" fontId="25" fillId="0" borderId="0" xfId="0" applyNumberFormat="1" applyFont="1" applyBorder="1" applyAlignment="1">
      <alignment horizontal="left" vertical="top" wrapText="1"/>
    </xf>
    <xf numFmtId="3" fontId="6" fillId="3" borderId="91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6" fillId="3" borderId="92" xfId="3" applyNumberFormat="1" applyFont="1" applyFill="1" applyBorder="1" applyAlignment="1" applyProtection="1">
      <alignment horizontal="center" vertical="center"/>
      <protection locked="0" hidden="1"/>
    </xf>
    <xf numFmtId="3" fontId="6" fillId="3" borderId="0" xfId="3" applyNumberFormat="1" applyFont="1" applyFill="1" applyBorder="1" applyAlignment="1" applyProtection="1">
      <alignment horizontal="center" vertical="center"/>
      <protection locked="0" hidden="1"/>
    </xf>
    <xf numFmtId="3" fontId="6" fillId="3" borderId="93" xfId="3" applyNumberFormat="1" applyFont="1" applyFill="1" applyBorder="1" applyAlignment="1" applyProtection="1">
      <alignment horizontal="center" vertical="center"/>
      <protection locked="0" hidden="1"/>
    </xf>
    <xf numFmtId="3" fontId="6" fillId="4" borderId="96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/>
    </xf>
    <xf numFmtId="3" fontId="6" fillId="4" borderId="97" xfId="0" applyNumberFormat="1" applyFont="1" applyFill="1" applyBorder="1" applyAlignment="1">
      <alignment horizontal="center" vertical="center"/>
    </xf>
    <xf numFmtId="3" fontId="8" fillId="4" borderId="98" xfId="0" applyNumberFormat="1" applyFont="1" applyFill="1" applyBorder="1" applyAlignment="1">
      <alignment horizontal="center" vertical="center" wrapText="1"/>
    </xf>
    <xf numFmtId="3" fontId="8" fillId="4" borderId="93" xfId="0" applyNumberFormat="1" applyFont="1" applyFill="1" applyBorder="1" applyAlignment="1">
      <alignment horizontal="center" vertical="center" wrapText="1"/>
    </xf>
    <xf numFmtId="3" fontId="8" fillId="4" borderId="97" xfId="0" applyNumberFormat="1" applyFont="1" applyFill="1" applyBorder="1" applyAlignment="1">
      <alignment horizontal="center" vertical="center" wrapText="1"/>
    </xf>
    <xf numFmtId="3" fontId="8" fillId="4" borderId="81" xfId="0" applyNumberFormat="1" applyFont="1" applyFill="1" applyBorder="1" applyAlignment="1">
      <alignment horizontal="center" vertical="center" wrapText="1"/>
    </xf>
    <xf numFmtId="3" fontId="8" fillId="4" borderId="75" xfId="0" applyNumberFormat="1" applyFont="1" applyFill="1" applyBorder="1" applyAlignment="1">
      <alignment horizontal="center" vertical="center" wrapText="1"/>
    </xf>
    <xf numFmtId="3" fontId="8" fillId="4" borderId="71" xfId="0" applyNumberFormat="1" applyFont="1" applyFill="1" applyBorder="1" applyAlignment="1">
      <alignment horizontal="center" vertical="center" wrapText="1"/>
    </xf>
    <xf numFmtId="3" fontId="8" fillId="4" borderId="82" xfId="0" applyNumberFormat="1" applyFont="1" applyFill="1" applyBorder="1" applyAlignment="1">
      <alignment horizontal="center" vertical="center" wrapText="1"/>
    </xf>
    <xf numFmtId="3" fontId="8" fillId="4" borderId="83" xfId="0" applyNumberFormat="1" applyFont="1" applyFill="1" applyBorder="1" applyAlignment="1">
      <alignment horizontal="center" vertical="center" wrapText="1"/>
    </xf>
    <xf numFmtId="3" fontId="8" fillId="4" borderId="69" xfId="0" applyNumberFormat="1" applyFont="1" applyFill="1" applyBorder="1" applyAlignment="1">
      <alignment horizontal="center" vertical="center" wrapText="1"/>
    </xf>
    <xf numFmtId="3" fontId="6" fillId="3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6" xfId="3" applyNumberFormat="1" applyFont="1" applyFill="1" applyBorder="1" applyAlignment="1" applyProtection="1">
      <alignment horizontal="center" vertical="center"/>
      <protection locked="0" hidden="1"/>
    </xf>
    <xf numFmtId="3" fontId="6" fillId="3" borderId="87" xfId="3" applyNumberFormat="1" applyFont="1" applyFill="1" applyBorder="1" applyAlignment="1" applyProtection="1">
      <alignment horizontal="center" vertical="center"/>
      <protection locked="0" hidden="1"/>
    </xf>
    <xf numFmtId="3" fontId="8" fillId="4" borderId="3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8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2" xfId="0" applyNumberFormat="1" applyFont="1" applyFill="1" applyBorder="1" applyAlignment="1">
      <alignment horizontal="center" vertical="center"/>
    </xf>
    <xf numFmtId="3" fontId="8" fillId="4" borderId="73" xfId="0" applyNumberFormat="1" applyFont="1" applyFill="1" applyBorder="1" applyAlignment="1">
      <alignment horizontal="center" vertical="center"/>
    </xf>
    <xf numFmtId="3" fontId="8" fillId="4" borderId="74" xfId="0" applyNumberFormat="1" applyFont="1" applyFill="1" applyBorder="1" applyAlignment="1">
      <alignment horizontal="center" vertical="center"/>
    </xf>
    <xf numFmtId="3" fontId="8" fillId="4" borderId="41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6" xfId="0" applyNumberFormat="1" applyFont="1" applyFill="1" applyBorder="1" applyAlignment="1">
      <alignment horizontal="center" vertical="center"/>
    </xf>
    <xf numFmtId="3" fontId="8" fillId="4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7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8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1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2" xfId="0" applyNumberFormat="1" applyFont="1" applyFill="1" applyBorder="1" applyAlignment="1" applyProtection="1">
      <alignment horizontal="right" vertical="center"/>
      <protection locked="0" hidden="1"/>
    </xf>
    <xf numFmtId="3" fontId="5" fillId="5" borderId="63" xfId="0" applyNumberFormat="1" applyFont="1" applyFill="1" applyBorder="1" applyAlignment="1" applyProtection="1">
      <alignment horizontal="right" vertical="center"/>
      <protection locked="0" hidden="1"/>
    </xf>
    <xf numFmtId="3" fontId="6" fillId="4" borderId="6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8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7" xfId="0" applyNumberFormat="1" applyFont="1" applyFill="1" applyBorder="1" applyAlignment="1">
      <alignment horizontal="center" vertical="center" wrapText="1"/>
    </xf>
    <xf numFmtId="3" fontId="6" fillId="4" borderId="36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6" fillId="4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4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2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0" xfId="0" applyNumberFormat="1" applyFont="1" applyFill="1" applyBorder="1" applyAlignment="1" applyProtection="1">
      <alignment horizontal="center" vertical="center"/>
      <protection locked="0" hidden="1"/>
    </xf>
    <xf numFmtId="3" fontId="5" fillId="0" borderId="2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right" vertical="center"/>
      <protection locked="0" hidden="1"/>
    </xf>
    <xf numFmtId="3" fontId="5" fillId="5" borderId="61" xfId="0" applyNumberFormat="1" applyFont="1" applyFill="1" applyBorder="1" applyAlignment="1" applyProtection="1">
      <alignment horizontal="right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0" borderId="0" xfId="0" applyNumberFormat="1" applyFont="1" applyAlignment="1">
      <alignment horizontal="left" vertical="center"/>
    </xf>
  </cellXfs>
  <cellStyles count="4">
    <cellStyle name="Normal" xfId="0" builtinId="0"/>
    <cellStyle name="Normal 3" xfId="1"/>
    <cellStyle name="Normal 4" xfId="2"/>
    <cellStyle name="Normal 6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352425</xdr:colOff>
      <xdr:row>2</xdr:row>
      <xdr:rowOff>76200</xdr:rowOff>
    </xdr:to>
    <xdr:pic>
      <xdr:nvPicPr>
        <xdr:cNvPr id="103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9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showGridLines="0" tabSelected="1" zoomScale="70" zoomScaleNormal="70" workbookViewId="0">
      <selection activeCell="X43" sqref="X43"/>
    </sheetView>
  </sheetViews>
  <sheetFormatPr baseColWidth="10" defaultColWidth="0" defaultRowHeight="0" customHeight="1" zeroHeight="1" x14ac:dyDescent="0.25"/>
  <cols>
    <col min="1" max="1" width="10.7109375" style="2" customWidth="1"/>
    <col min="2" max="4" width="8.7109375" style="2" customWidth="1"/>
    <col min="5" max="5" width="10" style="2" customWidth="1"/>
    <col min="6" max="6" width="15.42578125" style="2" customWidth="1"/>
    <col min="7" max="7" width="8.7109375" style="2" customWidth="1"/>
    <col min="8" max="8" width="9" style="2" customWidth="1"/>
    <col min="9" max="9" width="8.7109375" style="2" customWidth="1"/>
    <col min="10" max="10" width="10" style="2" customWidth="1"/>
    <col min="11" max="11" width="11.85546875" style="2" customWidth="1"/>
    <col min="12" max="13" width="10" style="2" customWidth="1"/>
    <col min="14" max="14" width="12.42578125" style="2" customWidth="1"/>
    <col min="15" max="17" width="10" style="2" customWidth="1"/>
    <col min="18" max="18" width="11.140625" style="2" customWidth="1"/>
    <col min="19" max="19" width="14.28515625" style="2" customWidth="1"/>
    <col min="20" max="22" width="10" style="2" customWidth="1"/>
    <col min="23" max="23" width="11.42578125" style="2" customWidth="1"/>
    <col min="24" max="24" width="14.140625" style="2" customWidth="1"/>
    <col min="25" max="25" width="11" style="2" customWidth="1"/>
    <col min="26" max="29" width="10" style="2" customWidth="1"/>
    <col min="30" max="30" width="12.7109375" style="2" customWidth="1"/>
    <col min="31" max="35" width="10" style="2" customWidth="1"/>
    <col min="36" max="36" width="4.5703125" style="2" customWidth="1"/>
    <col min="37" max="37" width="5.42578125" style="2" hidden="1" customWidth="1"/>
    <col min="38" max="38" width="11.5703125" style="2" hidden="1" customWidth="1"/>
    <col min="39" max="39" width="12.5703125" style="2" hidden="1" customWidth="1"/>
    <col min="40" max="43" width="9.7109375" style="2" hidden="1" customWidth="1"/>
    <col min="44" max="44" width="11.42578125" style="2" hidden="1" customWidth="1"/>
    <col min="45" max="45" width="5.28515625" style="2" hidden="1" customWidth="1"/>
    <col min="46" max="54" width="11.42578125" style="1" hidden="1" customWidth="1"/>
    <col min="55" max="16384" width="0" style="1" hidden="1"/>
  </cols>
  <sheetData>
    <row r="1" spans="1:54" ht="12.75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</row>
    <row r="2" spans="1:54" ht="12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</row>
    <row r="3" spans="1:54" ht="26.25" x14ac:dyDescent="0.25">
      <c r="A3" s="164" t="s">
        <v>197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49"/>
      <c r="AL3" s="149"/>
      <c r="AM3" s="149"/>
      <c r="AN3" s="149"/>
      <c r="AO3" s="149"/>
      <c r="AP3" s="149"/>
      <c r="AQ3" s="149"/>
      <c r="AR3" s="149"/>
      <c r="AS3" s="149"/>
    </row>
    <row r="4" spans="1:54" ht="23.25" x14ac:dyDescent="0.25">
      <c r="A4" s="148" t="s">
        <v>196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7"/>
      <c r="AU4" s="147"/>
      <c r="AV4" s="147"/>
      <c r="AW4" s="147"/>
      <c r="AX4" s="147"/>
      <c r="AY4" s="147"/>
      <c r="AZ4" s="147"/>
      <c r="BA4" s="147"/>
      <c r="BB4" s="147"/>
    </row>
    <row r="5" spans="1:54" ht="18.75" x14ac:dyDescent="0.25">
      <c r="F5" s="151"/>
      <c r="G5" s="152" t="s">
        <v>198</v>
      </c>
      <c r="H5" s="272" t="s">
        <v>200</v>
      </c>
      <c r="I5" s="272"/>
      <c r="J5" s="272"/>
      <c r="K5" s="272"/>
      <c r="L5" s="272"/>
      <c r="M5" s="272"/>
      <c r="N5" s="272"/>
      <c r="O5" s="153"/>
      <c r="Q5" s="153"/>
      <c r="R5" s="152" t="s">
        <v>199</v>
      </c>
      <c r="S5" s="272" t="s">
        <v>201</v>
      </c>
      <c r="T5" s="272"/>
      <c r="U5" s="272"/>
      <c r="V5" s="272"/>
      <c r="W5" s="272"/>
      <c r="X5" s="272"/>
      <c r="Y5" s="272"/>
      <c r="Z5" s="272"/>
    </row>
    <row r="6" spans="1:54" ht="15.75" x14ac:dyDescent="0.25">
      <c r="A6" s="146" t="s">
        <v>195</v>
      </c>
    </row>
    <row r="7" spans="1:54" ht="27" customHeight="1" x14ac:dyDescent="0.25">
      <c r="A7" s="165" t="s">
        <v>36</v>
      </c>
      <c r="B7" s="154" t="s">
        <v>48</v>
      </c>
      <c r="C7" s="158"/>
      <c r="D7" s="158"/>
      <c r="E7" s="158"/>
      <c r="F7" s="158"/>
      <c r="G7" s="158"/>
      <c r="H7" s="154" t="s">
        <v>194</v>
      </c>
      <c r="I7" s="154"/>
      <c r="J7" s="154" t="s">
        <v>193</v>
      </c>
      <c r="K7" s="154"/>
      <c r="L7" s="154" t="s">
        <v>192</v>
      </c>
      <c r="M7" s="154"/>
      <c r="N7" s="154" t="s">
        <v>191</v>
      </c>
      <c r="O7" s="154"/>
      <c r="P7" s="154" t="s">
        <v>190</v>
      </c>
      <c r="Q7" s="154"/>
      <c r="R7" s="154" t="s">
        <v>189</v>
      </c>
      <c r="S7" s="154"/>
      <c r="T7" s="158" t="s">
        <v>188</v>
      </c>
      <c r="U7" s="168" t="s">
        <v>187</v>
      </c>
      <c r="V7" s="169"/>
      <c r="W7" s="170"/>
      <c r="X7" s="154" t="s">
        <v>186</v>
      </c>
      <c r="Y7" s="154"/>
      <c r="Z7" s="154" t="s">
        <v>185</v>
      </c>
      <c r="AA7" s="174"/>
      <c r="AB7" s="174"/>
      <c r="AC7" s="175"/>
      <c r="AD7" s="154" t="s">
        <v>184</v>
      </c>
      <c r="AE7" s="174"/>
      <c r="AF7" s="174"/>
      <c r="AG7" s="175"/>
      <c r="AH7" s="158" t="s">
        <v>183</v>
      </c>
      <c r="AI7" s="160" t="s">
        <v>182</v>
      </c>
    </row>
    <row r="8" spans="1:54" ht="21" customHeight="1" x14ac:dyDescent="0.25">
      <c r="A8" s="166"/>
      <c r="B8" s="156" t="s">
        <v>61</v>
      </c>
      <c r="C8" s="156"/>
      <c r="D8" s="156"/>
      <c r="E8" s="156"/>
      <c r="F8" s="156" t="s">
        <v>181</v>
      </c>
      <c r="G8" s="156" t="s">
        <v>180</v>
      </c>
      <c r="H8" s="156" t="s">
        <v>61</v>
      </c>
      <c r="I8" s="156" t="s">
        <v>179</v>
      </c>
      <c r="J8" s="156" t="s">
        <v>178</v>
      </c>
      <c r="K8" s="156" t="s">
        <v>177</v>
      </c>
      <c r="L8" s="156" t="s">
        <v>176</v>
      </c>
      <c r="M8" s="156" t="s">
        <v>175</v>
      </c>
      <c r="N8" s="155"/>
      <c r="O8" s="155"/>
      <c r="P8" s="155"/>
      <c r="Q8" s="155"/>
      <c r="R8" s="155"/>
      <c r="S8" s="155"/>
      <c r="T8" s="159"/>
      <c r="U8" s="171"/>
      <c r="V8" s="172"/>
      <c r="W8" s="173"/>
      <c r="X8" s="155"/>
      <c r="Y8" s="155"/>
      <c r="Z8" s="171"/>
      <c r="AA8" s="172"/>
      <c r="AB8" s="172"/>
      <c r="AC8" s="173"/>
      <c r="AD8" s="171"/>
      <c r="AE8" s="172"/>
      <c r="AF8" s="172"/>
      <c r="AG8" s="173"/>
      <c r="AH8" s="159"/>
      <c r="AI8" s="161"/>
    </row>
    <row r="9" spans="1:54" ht="27" customHeight="1" x14ac:dyDescent="0.25">
      <c r="A9" s="167"/>
      <c r="B9" s="144" t="s">
        <v>174</v>
      </c>
      <c r="C9" s="145" t="s">
        <v>14</v>
      </c>
      <c r="D9" s="145" t="s">
        <v>13</v>
      </c>
      <c r="E9" s="145" t="s">
        <v>12</v>
      </c>
      <c r="F9" s="157"/>
      <c r="G9" s="157"/>
      <c r="H9" s="157"/>
      <c r="I9" s="157"/>
      <c r="J9" s="157"/>
      <c r="K9" s="157"/>
      <c r="L9" s="157"/>
      <c r="M9" s="157"/>
      <c r="N9" s="55" t="s">
        <v>173</v>
      </c>
      <c r="O9" s="55" t="s">
        <v>8</v>
      </c>
      <c r="P9" s="144" t="s">
        <v>172</v>
      </c>
      <c r="Q9" s="55" t="s">
        <v>8</v>
      </c>
      <c r="R9" s="55" t="s">
        <v>171</v>
      </c>
      <c r="S9" s="55" t="s">
        <v>170</v>
      </c>
      <c r="T9" s="163"/>
      <c r="U9" s="144" t="s">
        <v>14</v>
      </c>
      <c r="V9" s="144" t="s">
        <v>13</v>
      </c>
      <c r="W9" s="144" t="s">
        <v>12</v>
      </c>
      <c r="X9" s="144" t="s">
        <v>169</v>
      </c>
      <c r="Y9" s="144" t="s">
        <v>168</v>
      </c>
      <c r="Z9" s="55" t="s">
        <v>14</v>
      </c>
      <c r="AA9" s="55" t="s">
        <v>13</v>
      </c>
      <c r="AB9" s="55" t="s">
        <v>12</v>
      </c>
      <c r="AC9" s="55" t="s">
        <v>11</v>
      </c>
      <c r="AD9" s="55" t="s">
        <v>14</v>
      </c>
      <c r="AE9" s="55" t="s">
        <v>13</v>
      </c>
      <c r="AF9" s="55" t="s">
        <v>12</v>
      </c>
      <c r="AG9" s="55" t="s">
        <v>11</v>
      </c>
      <c r="AH9" s="143" t="s">
        <v>167</v>
      </c>
      <c r="AI9" s="162"/>
    </row>
    <row r="10" spans="1:54" ht="21" customHeight="1" x14ac:dyDescent="0.25">
      <c r="A10" s="50" t="s">
        <v>7</v>
      </c>
      <c r="B10" s="142">
        <f>SUM(C10:E10)</f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/>
      <c r="Y10" s="16"/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</row>
    <row r="11" spans="1:54" ht="21" customHeight="1" x14ac:dyDescent="0.25">
      <c r="A11" s="14" t="s">
        <v>6</v>
      </c>
      <c r="B11" s="141">
        <f>SUM(C11:E11)</f>
        <v>7</v>
      </c>
      <c r="C11" s="16">
        <v>0</v>
      </c>
      <c r="D11" s="16">
        <v>4</v>
      </c>
      <c r="E11" s="16">
        <v>3</v>
      </c>
      <c r="F11" s="16">
        <v>36</v>
      </c>
      <c r="G11" s="16">
        <v>3</v>
      </c>
      <c r="H11" s="16">
        <v>11</v>
      </c>
      <c r="I11" s="16">
        <v>2</v>
      </c>
      <c r="J11" s="16">
        <v>7</v>
      </c>
      <c r="K11" s="16">
        <v>1</v>
      </c>
      <c r="L11" s="16">
        <v>6</v>
      </c>
      <c r="M11" s="16">
        <v>0</v>
      </c>
      <c r="N11" s="16">
        <v>5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/>
      <c r="Y11" s="16"/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1</v>
      </c>
      <c r="AI11" s="16">
        <v>0</v>
      </c>
    </row>
    <row r="12" spans="1:54" ht="21" customHeight="1" x14ac:dyDescent="0.25">
      <c r="A12" s="14" t="s">
        <v>5</v>
      </c>
      <c r="B12" s="141">
        <f>SUM(C12:E12)</f>
        <v>68</v>
      </c>
      <c r="C12" s="16">
        <v>34</v>
      </c>
      <c r="D12" s="16">
        <v>25</v>
      </c>
      <c r="E12" s="16">
        <v>9</v>
      </c>
      <c r="F12" s="16">
        <v>365</v>
      </c>
      <c r="G12" s="16">
        <v>54</v>
      </c>
      <c r="H12" s="16">
        <v>57</v>
      </c>
      <c r="I12" s="16">
        <v>13</v>
      </c>
      <c r="J12" s="16">
        <v>48</v>
      </c>
      <c r="K12" s="16">
        <v>3</v>
      </c>
      <c r="L12" s="16">
        <v>71</v>
      </c>
      <c r="M12" s="16">
        <v>0</v>
      </c>
      <c r="N12" s="16">
        <v>59</v>
      </c>
      <c r="O12" s="16">
        <v>0</v>
      </c>
      <c r="P12" s="16">
        <v>10</v>
      </c>
      <c r="Q12" s="16">
        <v>0</v>
      </c>
      <c r="R12" s="16">
        <v>6</v>
      </c>
      <c r="S12" s="16">
        <v>0</v>
      </c>
      <c r="T12" s="16">
        <v>7</v>
      </c>
      <c r="U12" s="16">
        <v>7</v>
      </c>
      <c r="V12" s="16">
        <v>3</v>
      </c>
      <c r="W12" s="16">
        <v>5</v>
      </c>
      <c r="X12" s="16"/>
      <c r="Y12" s="16"/>
      <c r="Z12" s="16">
        <v>2</v>
      </c>
      <c r="AA12" s="16">
        <v>0</v>
      </c>
      <c r="AB12" s="16">
        <v>1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8</v>
      </c>
      <c r="AI12" s="16">
        <v>5</v>
      </c>
    </row>
    <row r="13" spans="1:54" ht="21" customHeight="1" x14ac:dyDescent="0.25">
      <c r="A13" s="11" t="s">
        <v>4</v>
      </c>
      <c r="B13" s="140">
        <f>SUM(C13:E13)</f>
        <v>33</v>
      </c>
      <c r="C13" s="16">
        <v>15</v>
      </c>
      <c r="D13" s="16">
        <v>13</v>
      </c>
      <c r="E13" s="16">
        <v>5</v>
      </c>
      <c r="F13" s="16">
        <v>194</v>
      </c>
      <c r="G13" s="16">
        <v>28</v>
      </c>
      <c r="H13" s="16">
        <v>23</v>
      </c>
      <c r="I13" s="16">
        <v>6</v>
      </c>
      <c r="J13" s="16">
        <v>20</v>
      </c>
      <c r="K13" s="16">
        <v>1</v>
      </c>
      <c r="L13" s="16">
        <v>36</v>
      </c>
      <c r="M13" s="16">
        <v>1</v>
      </c>
      <c r="N13" s="16">
        <v>28</v>
      </c>
      <c r="O13" s="16">
        <v>0</v>
      </c>
      <c r="P13" s="16">
        <v>4</v>
      </c>
      <c r="Q13" s="16">
        <v>0</v>
      </c>
      <c r="R13" s="16">
        <v>3</v>
      </c>
      <c r="S13" s="16">
        <v>0</v>
      </c>
      <c r="T13" s="16">
        <v>5</v>
      </c>
      <c r="U13" s="16">
        <v>3</v>
      </c>
      <c r="V13" s="16">
        <v>0</v>
      </c>
      <c r="W13" s="16">
        <v>2</v>
      </c>
      <c r="X13" s="16"/>
      <c r="Y13" s="16"/>
      <c r="Z13" s="16">
        <v>0</v>
      </c>
      <c r="AA13" s="16">
        <v>0</v>
      </c>
      <c r="AB13" s="16">
        <v>1</v>
      </c>
      <c r="AC13" s="16">
        <v>0</v>
      </c>
      <c r="AD13" s="16">
        <v>0</v>
      </c>
      <c r="AE13" s="16">
        <v>0</v>
      </c>
      <c r="AF13" s="16">
        <v>1</v>
      </c>
      <c r="AG13" s="16">
        <v>0</v>
      </c>
      <c r="AH13" s="16">
        <v>3</v>
      </c>
      <c r="AI13" s="16">
        <v>0</v>
      </c>
    </row>
    <row r="14" spans="1:54" ht="21" customHeight="1" x14ac:dyDescent="0.25">
      <c r="A14" s="35" t="s">
        <v>3</v>
      </c>
      <c r="B14" s="7">
        <f t="shared" ref="B14:AI14" si="0">SUM(B10:B13)</f>
        <v>108</v>
      </c>
      <c r="C14" s="7">
        <f t="shared" si="0"/>
        <v>49</v>
      </c>
      <c r="D14" s="7">
        <f t="shared" si="0"/>
        <v>42</v>
      </c>
      <c r="E14" s="7">
        <f t="shared" si="0"/>
        <v>17</v>
      </c>
      <c r="F14" s="7">
        <f t="shared" si="0"/>
        <v>595</v>
      </c>
      <c r="G14" s="7">
        <f t="shared" si="0"/>
        <v>85</v>
      </c>
      <c r="H14" s="7">
        <f t="shared" si="0"/>
        <v>91</v>
      </c>
      <c r="I14" s="7">
        <f t="shared" si="0"/>
        <v>21</v>
      </c>
      <c r="J14" s="7">
        <f t="shared" si="0"/>
        <v>75</v>
      </c>
      <c r="K14" s="7">
        <f t="shared" si="0"/>
        <v>5</v>
      </c>
      <c r="L14" s="7">
        <f t="shared" si="0"/>
        <v>113</v>
      </c>
      <c r="M14" s="7">
        <f t="shared" si="0"/>
        <v>1</v>
      </c>
      <c r="N14" s="7">
        <f t="shared" si="0"/>
        <v>92</v>
      </c>
      <c r="O14" s="7">
        <f t="shared" si="0"/>
        <v>0</v>
      </c>
      <c r="P14" s="7">
        <f t="shared" si="0"/>
        <v>14</v>
      </c>
      <c r="Q14" s="7">
        <f t="shared" si="0"/>
        <v>0</v>
      </c>
      <c r="R14" s="7">
        <f t="shared" si="0"/>
        <v>9</v>
      </c>
      <c r="S14" s="7">
        <f t="shared" si="0"/>
        <v>0</v>
      </c>
      <c r="T14" s="7">
        <f t="shared" si="0"/>
        <v>12</v>
      </c>
      <c r="U14" s="7">
        <f t="shared" si="0"/>
        <v>10</v>
      </c>
      <c r="V14" s="7">
        <f t="shared" si="0"/>
        <v>3</v>
      </c>
      <c r="W14" s="7">
        <f t="shared" si="0"/>
        <v>7</v>
      </c>
      <c r="X14" s="7">
        <f t="shared" si="0"/>
        <v>0</v>
      </c>
      <c r="Y14" s="7">
        <f t="shared" si="0"/>
        <v>0</v>
      </c>
      <c r="Z14" s="7">
        <f t="shared" si="0"/>
        <v>2</v>
      </c>
      <c r="AA14" s="7">
        <f t="shared" si="0"/>
        <v>0</v>
      </c>
      <c r="AB14" s="7">
        <f t="shared" si="0"/>
        <v>2</v>
      </c>
      <c r="AC14" s="7">
        <f t="shared" si="0"/>
        <v>0</v>
      </c>
      <c r="AD14" s="7">
        <f t="shared" si="0"/>
        <v>0</v>
      </c>
      <c r="AE14" s="7">
        <f t="shared" si="0"/>
        <v>0</v>
      </c>
      <c r="AF14" s="7">
        <f t="shared" si="0"/>
        <v>1</v>
      </c>
      <c r="AG14" s="7">
        <f t="shared" si="0"/>
        <v>0</v>
      </c>
      <c r="AH14" s="7">
        <f t="shared" si="0"/>
        <v>12</v>
      </c>
      <c r="AI14" s="7">
        <f t="shared" si="0"/>
        <v>5</v>
      </c>
    </row>
    <row r="15" spans="1:54" ht="21" customHeight="1" x14ac:dyDescent="0.25">
      <c r="A15" s="29"/>
      <c r="B15" s="29"/>
      <c r="C15" s="29"/>
      <c r="D15" s="29"/>
      <c r="E15" s="13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29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54" ht="21" customHeight="1" x14ac:dyDescent="0.25">
      <c r="A16" s="28" t="s">
        <v>166</v>
      </c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AA16" s="114" t="s">
        <v>165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ht="24" customHeight="1" x14ac:dyDescent="0.25">
      <c r="A17" s="176" t="s">
        <v>164</v>
      </c>
      <c r="B17" s="176"/>
      <c r="C17" s="176"/>
      <c r="D17" s="176"/>
      <c r="E17" s="176"/>
      <c r="F17" s="176"/>
      <c r="G17" s="176"/>
      <c r="H17" s="176"/>
      <c r="I17" s="176"/>
      <c r="J17" s="177"/>
      <c r="K17" s="178" t="s">
        <v>163</v>
      </c>
      <c r="L17" s="178"/>
      <c r="M17" s="178"/>
      <c r="N17" s="178"/>
      <c r="O17" s="178" t="s">
        <v>162</v>
      </c>
      <c r="P17" s="178"/>
      <c r="Q17" s="178"/>
      <c r="R17" s="179"/>
      <c r="S17" s="195" t="s">
        <v>161</v>
      </c>
      <c r="T17" s="180" t="s">
        <v>160</v>
      </c>
      <c r="U17" s="181"/>
      <c r="V17" s="138">
        <f>H25-V19</f>
        <v>0</v>
      </c>
      <c r="W17" s="180" t="s">
        <v>159</v>
      </c>
      <c r="X17" s="181"/>
      <c r="Y17" s="137">
        <v>0</v>
      </c>
      <c r="Z17" s="40" t="s">
        <v>42</v>
      </c>
      <c r="AA17" s="85" t="s">
        <v>158</v>
      </c>
      <c r="AB17" s="84"/>
      <c r="AC17" s="136"/>
      <c r="AD17" s="13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5" ht="21" customHeight="1" x14ac:dyDescent="0.25">
      <c r="A18" s="182" t="s">
        <v>67</v>
      </c>
      <c r="B18" s="183" t="s">
        <v>157</v>
      </c>
      <c r="C18" s="183" t="s">
        <v>156</v>
      </c>
      <c r="D18" s="183" t="s">
        <v>155</v>
      </c>
      <c r="E18" s="183" t="s">
        <v>154</v>
      </c>
      <c r="F18" s="183" t="s">
        <v>153</v>
      </c>
      <c r="G18" s="183" t="s">
        <v>123</v>
      </c>
      <c r="H18" s="183" t="s">
        <v>152</v>
      </c>
      <c r="I18" s="183" t="s">
        <v>149</v>
      </c>
      <c r="J18" s="183" t="s">
        <v>148</v>
      </c>
      <c r="K18" s="184" t="s">
        <v>151</v>
      </c>
      <c r="L18" s="187" t="s">
        <v>150</v>
      </c>
      <c r="M18" s="187" t="s">
        <v>149</v>
      </c>
      <c r="N18" s="190" t="s">
        <v>148</v>
      </c>
      <c r="O18" s="184" t="s">
        <v>151</v>
      </c>
      <c r="P18" s="187" t="s">
        <v>150</v>
      </c>
      <c r="Q18" s="187" t="s">
        <v>149</v>
      </c>
      <c r="R18" s="190" t="s">
        <v>148</v>
      </c>
      <c r="S18" s="196"/>
      <c r="T18" s="193" t="s">
        <v>147</v>
      </c>
      <c r="U18" s="194"/>
      <c r="V18" s="118">
        <v>0</v>
      </c>
      <c r="W18" s="193" t="s">
        <v>146</v>
      </c>
      <c r="X18" s="194"/>
      <c r="Y18" s="118">
        <v>0</v>
      </c>
      <c r="Z18" s="40" t="s">
        <v>42</v>
      </c>
      <c r="AA18" s="110" t="s">
        <v>145</v>
      </c>
      <c r="AB18" s="109"/>
      <c r="AC18" s="108"/>
      <c r="AD18" s="134"/>
      <c r="AJ18" s="1"/>
      <c r="AK18" s="1"/>
      <c r="AL18" s="1"/>
      <c r="AM18" s="1"/>
      <c r="AN18" s="1"/>
      <c r="AO18" s="1"/>
      <c r="AP18" s="1"/>
      <c r="AQ18" s="1"/>
      <c r="AR18" s="1"/>
    </row>
    <row r="19" spans="1:45" ht="21" customHeight="1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5"/>
      <c r="L19" s="188"/>
      <c r="M19" s="188"/>
      <c r="N19" s="191"/>
      <c r="O19" s="185"/>
      <c r="P19" s="188"/>
      <c r="Q19" s="188"/>
      <c r="R19" s="191"/>
      <c r="S19" s="196"/>
      <c r="T19" s="193" t="s">
        <v>144</v>
      </c>
      <c r="U19" s="194"/>
      <c r="V19" s="124">
        <v>0</v>
      </c>
      <c r="W19" s="193" t="s">
        <v>143</v>
      </c>
      <c r="X19" s="194"/>
      <c r="Y19" s="124">
        <v>0</v>
      </c>
      <c r="AA19" s="95" t="s">
        <v>142</v>
      </c>
      <c r="AB19" s="94"/>
      <c r="AC19" s="96"/>
      <c r="AD19" s="130"/>
      <c r="AJ19" s="1"/>
      <c r="AK19" s="1"/>
      <c r="AL19" s="1"/>
      <c r="AM19" s="1"/>
      <c r="AN19" s="1"/>
      <c r="AO19" s="1"/>
      <c r="AP19" s="1"/>
      <c r="AQ19" s="1"/>
      <c r="AR19" s="1"/>
    </row>
    <row r="20" spans="1:45" ht="21" customHeight="1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6"/>
      <c r="L20" s="189"/>
      <c r="M20" s="189"/>
      <c r="N20" s="192"/>
      <c r="O20" s="186"/>
      <c r="P20" s="189"/>
      <c r="Q20" s="189"/>
      <c r="R20" s="192"/>
      <c r="S20" s="196"/>
      <c r="T20" s="193" t="s">
        <v>141</v>
      </c>
      <c r="U20" s="194"/>
      <c r="V20" s="124">
        <v>0</v>
      </c>
      <c r="W20" s="200" t="s">
        <v>140</v>
      </c>
      <c r="X20" s="194"/>
      <c r="Y20" s="124">
        <v>2</v>
      </c>
      <c r="Z20" s="40" t="s">
        <v>42</v>
      </c>
      <c r="AA20" s="95" t="s">
        <v>139</v>
      </c>
      <c r="AB20" s="94"/>
      <c r="AC20" s="96"/>
      <c r="AD20" s="130"/>
      <c r="AJ20" s="1"/>
      <c r="AK20" s="1"/>
      <c r="AL20" s="1"/>
      <c r="AM20" s="1"/>
      <c r="AN20" s="1"/>
      <c r="AO20" s="1"/>
      <c r="AP20" s="1"/>
      <c r="AQ20" s="1"/>
      <c r="AR20" s="1"/>
    </row>
    <row r="21" spans="1:45" ht="21" customHeight="1" x14ac:dyDescent="0.25">
      <c r="A21" s="133" t="s">
        <v>138</v>
      </c>
      <c r="B21" s="52">
        <v>0</v>
      </c>
      <c r="C21" s="122">
        <v>0</v>
      </c>
      <c r="D21" s="104">
        <v>0</v>
      </c>
      <c r="E21" s="122">
        <v>0</v>
      </c>
      <c r="F21" s="122">
        <v>0</v>
      </c>
      <c r="G21" s="122">
        <v>0</v>
      </c>
      <c r="H21" s="132">
        <f>B21+D21</f>
        <v>0</v>
      </c>
      <c r="I21" s="104">
        <v>0</v>
      </c>
      <c r="J21" s="104">
        <v>0</v>
      </c>
      <c r="K21" s="131" t="s">
        <v>137</v>
      </c>
      <c r="L21" s="97">
        <v>0</v>
      </c>
      <c r="M21" s="97">
        <v>0</v>
      </c>
      <c r="N21" s="97">
        <v>0</v>
      </c>
      <c r="O21" s="131" t="s">
        <v>137</v>
      </c>
      <c r="P21" s="97">
        <v>0</v>
      </c>
      <c r="Q21" s="97">
        <v>0</v>
      </c>
      <c r="R21" s="97">
        <v>0</v>
      </c>
      <c r="S21" s="196"/>
      <c r="T21" s="193" t="s">
        <v>136</v>
      </c>
      <c r="U21" s="194"/>
      <c r="V21" s="124">
        <v>0</v>
      </c>
      <c r="W21" s="200" t="s">
        <v>135</v>
      </c>
      <c r="X21" s="194"/>
      <c r="Y21" s="124">
        <v>0</v>
      </c>
      <c r="Z21" s="40" t="s">
        <v>42</v>
      </c>
      <c r="AA21" s="95" t="s">
        <v>134</v>
      </c>
      <c r="AB21" s="94"/>
      <c r="AC21" s="96"/>
      <c r="AD21" s="130"/>
      <c r="AJ21" s="1"/>
      <c r="AK21" s="1"/>
      <c r="AL21" s="1"/>
      <c r="AM21" s="1"/>
      <c r="AN21" s="1"/>
      <c r="AO21" s="1"/>
      <c r="AP21" s="1"/>
      <c r="AQ21" s="1"/>
      <c r="AR21" s="1"/>
    </row>
    <row r="22" spans="1:45" ht="21" customHeight="1" x14ac:dyDescent="0.25">
      <c r="A22" s="127" t="s">
        <v>133</v>
      </c>
      <c r="B22" s="45">
        <v>0</v>
      </c>
      <c r="C22" s="45">
        <v>0</v>
      </c>
      <c r="D22" s="71">
        <v>0</v>
      </c>
      <c r="E22" s="122">
        <v>0</v>
      </c>
      <c r="F22" s="122">
        <v>0</v>
      </c>
      <c r="G22" s="122">
        <v>0</v>
      </c>
      <c r="H22" s="126">
        <f>SUM(B22:D22)</f>
        <v>0</v>
      </c>
      <c r="I22" s="71">
        <v>0</v>
      </c>
      <c r="J22" s="71">
        <v>0</v>
      </c>
      <c r="K22" s="125" t="s">
        <v>132</v>
      </c>
      <c r="L22" s="42">
        <v>0</v>
      </c>
      <c r="M22" s="42">
        <v>0</v>
      </c>
      <c r="N22" s="42">
        <v>0</v>
      </c>
      <c r="O22" s="125" t="s">
        <v>132</v>
      </c>
      <c r="P22" s="42">
        <v>0</v>
      </c>
      <c r="Q22" s="42">
        <v>0</v>
      </c>
      <c r="R22" s="42">
        <v>0</v>
      </c>
      <c r="S22" s="196"/>
      <c r="T22" s="193" t="s">
        <v>131</v>
      </c>
      <c r="U22" s="194"/>
      <c r="V22" s="124">
        <v>0</v>
      </c>
      <c r="W22" s="193"/>
      <c r="X22" s="194"/>
      <c r="Y22" s="124">
        <v>0</v>
      </c>
      <c r="AA22" s="129" t="s">
        <v>130</v>
      </c>
      <c r="AB22" s="92"/>
      <c r="AC22" s="91"/>
      <c r="AD22" s="128"/>
      <c r="AJ22" s="1"/>
      <c r="AK22" s="1"/>
      <c r="AL22" s="1"/>
      <c r="AM22" s="1"/>
      <c r="AN22" s="1"/>
      <c r="AO22" s="1"/>
      <c r="AP22" s="1"/>
      <c r="AQ22" s="1"/>
      <c r="AR22" s="1"/>
    </row>
    <row r="23" spans="1:45" ht="21" customHeight="1" x14ac:dyDescent="0.25">
      <c r="A23" s="127" t="s">
        <v>129</v>
      </c>
      <c r="B23" s="45">
        <v>0</v>
      </c>
      <c r="C23" s="45">
        <v>0</v>
      </c>
      <c r="D23" s="71">
        <v>0</v>
      </c>
      <c r="E23" s="122">
        <v>0</v>
      </c>
      <c r="F23" s="122">
        <v>0</v>
      </c>
      <c r="G23" s="37">
        <v>0</v>
      </c>
      <c r="H23" s="126">
        <f>SUM(B23:D23)+G23</f>
        <v>0</v>
      </c>
      <c r="I23" s="71">
        <v>0</v>
      </c>
      <c r="J23" s="71">
        <v>0</v>
      </c>
      <c r="K23" s="125" t="s">
        <v>128</v>
      </c>
      <c r="L23" s="42">
        <v>0</v>
      </c>
      <c r="M23" s="42">
        <v>0</v>
      </c>
      <c r="N23" s="42">
        <v>0</v>
      </c>
      <c r="O23" s="125" t="s">
        <v>128</v>
      </c>
      <c r="P23" s="42">
        <v>0</v>
      </c>
      <c r="Q23" s="42">
        <v>0</v>
      </c>
      <c r="R23" s="42">
        <v>0</v>
      </c>
      <c r="S23" s="196"/>
      <c r="T23" s="193" t="s">
        <v>127</v>
      </c>
      <c r="U23" s="194"/>
      <c r="V23" s="124">
        <v>0</v>
      </c>
      <c r="W23" s="193" t="s">
        <v>126</v>
      </c>
      <c r="X23" s="194"/>
      <c r="Y23" s="124">
        <v>0</v>
      </c>
      <c r="AA23" s="201" t="s">
        <v>125</v>
      </c>
      <c r="AB23" s="201"/>
      <c r="AC23" s="201"/>
      <c r="AD23" s="20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21" customHeight="1" x14ac:dyDescent="0.25">
      <c r="A24" s="123" t="s">
        <v>124</v>
      </c>
      <c r="B24" s="122">
        <v>0</v>
      </c>
      <c r="C24" s="37">
        <v>0</v>
      </c>
      <c r="D24" s="120">
        <v>0</v>
      </c>
      <c r="E24" s="120">
        <v>0</v>
      </c>
      <c r="F24" s="37">
        <v>0</v>
      </c>
      <c r="G24" s="37">
        <v>0</v>
      </c>
      <c r="H24" s="121">
        <f>SUM(C24:G24)</f>
        <v>0</v>
      </c>
      <c r="I24" s="120">
        <v>0</v>
      </c>
      <c r="J24" s="120">
        <v>0</v>
      </c>
      <c r="K24" s="119" t="s">
        <v>123</v>
      </c>
      <c r="L24" s="87">
        <v>0</v>
      </c>
      <c r="M24" s="87">
        <v>0</v>
      </c>
      <c r="N24" s="87">
        <v>0</v>
      </c>
      <c r="O24" s="119" t="s">
        <v>123</v>
      </c>
      <c r="P24" s="87">
        <v>0</v>
      </c>
      <c r="Q24" s="87">
        <v>0</v>
      </c>
      <c r="R24" s="87">
        <v>0</v>
      </c>
      <c r="S24" s="196"/>
      <c r="T24" s="193" t="s">
        <v>122</v>
      </c>
      <c r="U24" s="194"/>
      <c r="V24" s="118">
        <v>0</v>
      </c>
      <c r="W24" s="193" t="s">
        <v>121</v>
      </c>
      <c r="X24" s="194"/>
      <c r="Y24" s="118">
        <v>0</v>
      </c>
      <c r="AA24" s="202"/>
      <c r="AB24" s="202"/>
      <c r="AC24" s="202"/>
      <c r="AD24" s="202"/>
      <c r="AJ24" s="1"/>
      <c r="AK24" s="1"/>
      <c r="AL24" s="1"/>
      <c r="AM24" s="1"/>
      <c r="AN24" s="1"/>
      <c r="AO24" s="1"/>
      <c r="AP24" s="1"/>
      <c r="AQ24" s="1"/>
      <c r="AR24" s="1"/>
    </row>
    <row r="25" spans="1:45" ht="21" customHeight="1" x14ac:dyDescent="0.25">
      <c r="A25" s="34" t="s">
        <v>3</v>
      </c>
      <c r="B25" s="117">
        <f t="shared" ref="B25:J25" si="1">SUM(B21:B24)</f>
        <v>0</v>
      </c>
      <c r="C25" s="32">
        <f t="shared" si="1"/>
        <v>0</v>
      </c>
      <c r="D25" s="32">
        <f t="shared" si="1"/>
        <v>0</v>
      </c>
      <c r="E25" s="32">
        <f t="shared" si="1"/>
        <v>0</v>
      </c>
      <c r="F25" s="32">
        <f t="shared" si="1"/>
        <v>0</v>
      </c>
      <c r="G25" s="32">
        <f t="shared" si="1"/>
        <v>0</v>
      </c>
      <c r="H25" s="32">
        <f t="shared" si="1"/>
        <v>0</v>
      </c>
      <c r="I25" s="117">
        <f t="shared" si="1"/>
        <v>0</v>
      </c>
      <c r="J25" s="117">
        <f t="shared" si="1"/>
        <v>0</v>
      </c>
      <c r="K25" s="116" t="s">
        <v>3</v>
      </c>
      <c r="L25" s="7">
        <f>SUM(L20:L24)</f>
        <v>0</v>
      </c>
      <c r="M25" s="7">
        <f>SUM(M20:M24)</f>
        <v>0</v>
      </c>
      <c r="N25" s="7">
        <f>SUM(N20:N24)</f>
        <v>0</v>
      </c>
      <c r="O25" s="116" t="s">
        <v>3</v>
      </c>
      <c r="P25" s="7">
        <f>SUM(P20:P24)</f>
        <v>0</v>
      </c>
      <c r="Q25" s="7">
        <f>SUM(Q20:Q24)</f>
        <v>0</v>
      </c>
      <c r="R25" s="7">
        <f>SUM(R20:R24)</f>
        <v>0</v>
      </c>
      <c r="S25" s="197"/>
      <c r="T25" s="198" t="s">
        <v>120</v>
      </c>
      <c r="U25" s="199"/>
      <c r="V25" s="115">
        <v>0</v>
      </c>
      <c r="W25" s="198" t="s">
        <v>119</v>
      </c>
      <c r="X25" s="199"/>
      <c r="Y25" s="115">
        <v>0</v>
      </c>
      <c r="AD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5" ht="18" customHeight="1" x14ac:dyDescent="0.25">
      <c r="A26" s="58"/>
      <c r="B26" s="5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1"/>
      <c r="AB26" s="1"/>
      <c r="AC26" s="1"/>
      <c r="AD26" s="1"/>
      <c r="AE26" s="1"/>
      <c r="AF26" s="28" t="s">
        <v>118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5" ht="18" customHeight="1" x14ac:dyDescent="0.25">
      <c r="A27" s="28" t="s">
        <v>117</v>
      </c>
      <c r="E27" s="31"/>
      <c r="F27" s="31"/>
      <c r="L27" s="28"/>
      <c r="R27" s="30"/>
      <c r="S27" s="30"/>
      <c r="T27" s="30"/>
      <c r="U27" s="30"/>
      <c r="V27" s="28" t="s">
        <v>116</v>
      </c>
      <c r="AA27" s="114" t="s">
        <v>115</v>
      </c>
      <c r="AB27" s="58"/>
      <c r="AC27" s="29"/>
      <c r="AF27" s="113" t="s">
        <v>114</v>
      </c>
      <c r="AJ27" s="1"/>
      <c r="AK27" s="1"/>
      <c r="AL27" s="1"/>
      <c r="AM27" s="1"/>
      <c r="AN27" s="1"/>
      <c r="AO27" s="1"/>
      <c r="AP27" s="1"/>
      <c r="AQ27" s="1"/>
      <c r="AR27" s="1"/>
    </row>
    <row r="28" spans="1:45" ht="18" customHeight="1" x14ac:dyDescent="0.25">
      <c r="A28" s="203" t="s">
        <v>113</v>
      </c>
      <c r="B28" s="204"/>
      <c r="C28" s="204"/>
      <c r="D28" s="204"/>
      <c r="E28" s="204"/>
      <c r="F28" s="204"/>
      <c r="G28" s="112" t="s">
        <v>3</v>
      </c>
      <c r="H28" s="112" t="s">
        <v>7</v>
      </c>
      <c r="I28" s="112" t="s">
        <v>6</v>
      </c>
      <c r="J28" s="112" t="s">
        <v>5</v>
      </c>
      <c r="K28" s="112" t="s">
        <v>4</v>
      </c>
      <c r="L28" s="205" t="s">
        <v>113</v>
      </c>
      <c r="M28" s="205"/>
      <c r="N28" s="205"/>
      <c r="O28" s="205"/>
      <c r="P28" s="112" t="s">
        <v>3</v>
      </c>
      <c r="Q28" s="112" t="s">
        <v>7</v>
      </c>
      <c r="R28" s="112" t="s">
        <v>6</v>
      </c>
      <c r="S28" s="112" t="s">
        <v>5</v>
      </c>
      <c r="T28" s="112" t="s">
        <v>4</v>
      </c>
      <c r="U28" s="30"/>
      <c r="V28" s="206" t="s">
        <v>112</v>
      </c>
      <c r="W28" s="207"/>
      <c r="X28" s="208"/>
      <c r="Y28" s="111" t="s">
        <v>111</v>
      </c>
      <c r="Z28" s="30"/>
      <c r="AA28" s="110" t="s">
        <v>110</v>
      </c>
      <c r="AB28" s="109"/>
      <c r="AC28" s="108"/>
      <c r="AD28" s="48"/>
      <c r="AF28" s="85" t="s">
        <v>109</v>
      </c>
      <c r="AG28" s="84"/>
      <c r="AH28" s="84"/>
      <c r="AI28" s="83">
        <f>J25+N25+R25</f>
        <v>0</v>
      </c>
      <c r="AJ28" s="1"/>
      <c r="AK28" s="1"/>
      <c r="AL28" s="1"/>
      <c r="AM28" s="1"/>
      <c r="AN28" s="1"/>
      <c r="AO28" s="1"/>
      <c r="AP28" s="1"/>
      <c r="AQ28" s="1"/>
      <c r="AR28" s="1"/>
    </row>
    <row r="29" spans="1:45" ht="21" customHeight="1" x14ac:dyDescent="0.25">
      <c r="A29" s="103" t="s">
        <v>108</v>
      </c>
      <c r="B29" s="102"/>
      <c r="C29" s="102"/>
      <c r="D29" s="102"/>
      <c r="E29" s="102"/>
      <c r="F29" s="102"/>
      <c r="G29" s="105">
        <f t="shared" ref="G29:G35" si="2">SUM(H29:K29)</f>
        <v>0</v>
      </c>
      <c r="H29" s="104"/>
      <c r="I29" s="52"/>
      <c r="J29" s="52"/>
      <c r="K29" s="52"/>
      <c r="L29" s="103" t="s">
        <v>107</v>
      </c>
      <c r="M29" s="107"/>
      <c r="N29" s="107"/>
      <c r="O29" s="106"/>
      <c r="P29" s="105">
        <f>SUM(Q29:T29)</f>
        <v>5</v>
      </c>
      <c r="Q29" s="104">
        <v>0</v>
      </c>
      <c r="R29" s="52">
        <v>1</v>
      </c>
      <c r="S29" s="52">
        <v>4</v>
      </c>
      <c r="T29" s="52">
        <v>0</v>
      </c>
      <c r="U29" s="61"/>
      <c r="V29" s="103" t="s">
        <v>106</v>
      </c>
      <c r="W29" s="102"/>
      <c r="X29" s="101"/>
      <c r="Y29" s="100"/>
      <c r="Z29" s="61"/>
      <c r="AA29" s="95" t="s">
        <v>105</v>
      </c>
      <c r="AB29" s="94"/>
      <c r="AC29" s="96"/>
      <c r="AD29" s="42"/>
      <c r="AF29" s="99" t="s">
        <v>104</v>
      </c>
      <c r="AG29" s="98"/>
      <c r="AH29" s="98"/>
      <c r="AI29" s="97"/>
      <c r="AJ29" s="62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74" t="s">
        <v>103</v>
      </c>
      <c r="B30" s="73"/>
      <c r="C30" s="73"/>
      <c r="D30" s="73"/>
      <c r="E30" s="73"/>
      <c r="F30" s="73"/>
      <c r="G30" s="79">
        <f t="shared" si="2"/>
        <v>13</v>
      </c>
      <c r="H30" s="71">
        <v>0</v>
      </c>
      <c r="I30" s="45">
        <v>0</v>
      </c>
      <c r="J30" s="45">
        <v>7</v>
      </c>
      <c r="K30" s="45">
        <v>6</v>
      </c>
      <c r="L30" s="74" t="s">
        <v>102</v>
      </c>
      <c r="M30" s="81"/>
      <c r="N30" s="81"/>
      <c r="O30" s="80"/>
      <c r="P30" s="79">
        <f>SUM(Q30:T30)</f>
        <v>3</v>
      </c>
      <c r="Q30" s="71">
        <v>0</v>
      </c>
      <c r="R30" s="45">
        <v>0</v>
      </c>
      <c r="S30" s="45">
        <v>2</v>
      </c>
      <c r="T30" s="45">
        <v>1</v>
      </c>
      <c r="U30" s="61"/>
      <c r="V30" s="74" t="s">
        <v>101</v>
      </c>
      <c r="W30" s="73"/>
      <c r="X30" s="72"/>
      <c r="Y30" s="71"/>
      <c r="Z30" s="61"/>
      <c r="AA30" s="95" t="s">
        <v>100</v>
      </c>
      <c r="AB30" s="94"/>
      <c r="AC30" s="96"/>
      <c r="AD30" s="42"/>
      <c r="AF30" s="95" t="s">
        <v>99</v>
      </c>
      <c r="AG30" s="94"/>
      <c r="AH30" s="94"/>
      <c r="AI30" s="42"/>
      <c r="AJ30" s="62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74" t="s">
        <v>98</v>
      </c>
      <c r="B31" s="73"/>
      <c r="C31" s="73"/>
      <c r="D31" s="73"/>
      <c r="E31" s="73"/>
      <c r="F31" s="73"/>
      <c r="G31" s="79">
        <f t="shared" si="2"/>
        <v>0</v>
      </c>
      <c r="H31" s="71">
        <v>0</v>
      </c>
      <c r="I31" s="45">
        <v>0</v>
      </c>
      <c r="J31" s="45">
        <v>0</v>
      </c>
      <c r="K31" s="45">
        <v>0</v>
      </c>
      <c r="L31" s="74" t="s">
        <v>97</v>
      </c>
      <c r="M31" s="81"/>
      <c r="N31" s="81"/>
      <c r="O31" s="80"/>
      <c r="P31" s="79">
        <f>SUM(Q31:T31)</f>
        <v>7</v>
      </c>
      <c r="Q31" s="71">
        <v>0</v>
      </c>
      <c r="R31" s="45">
        <v>1</v>
      </c>
      <c r="S31" s="45">
        <v>1</v>
      </c>
      <c r="T31" s="45">
        <v>5</v>
      </c>
      <c r="U31" s="61"/>
      <c r="V31" s="74" t="s">
        <v>96</v>
      </c>
      <c r="W31" s="73"/>
      <c r="X31" s="72"/>
      <c r="Y31" s="71">
        <v>0</v>
      </c>
      <c r="Z31" s="61"/>
      <c r="AA31" s="93" t="s">
        <v>95</v>
      </c>
      <c r="AB31" s="92"/>
      <c r="AC31" s="91"/>
      <c r="AD31" s="90"/>
      <c r="AF31" s="89" t="s">
        <v>94</v>
      </c>
      <c r="AG31" s="88"/>
      <c r="AH31" s="88"/>
      <c r="AI31" s="87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74" t="s">
        <v>93</v>
      </c>
      <c r="B32" s="73"/>
      <c r="C32" s="73"/>
      <c r="D32" s="73"/>
      <c r="E32" s="73"/>
      <c r="F32" s="73"/>
      <c r="G32" s="79">
        <f t="shared" si="2"/>
        <v>1</v>
      </c>
      <c r="H32" s="71">
        <v>0</v>
      </c>
      <c r="I32" s="45">
        <v>0</v>
      </c>
      <c r="J32" s="45">
        <v>1</v>
      </c>
      <c r="K32" s="45">
        <v>0</v>
      </c>
      <c r="L32" s="74" t="s">
        <v>92</v>
      </c>
      <c r="M32" s="81"/>
      <c r="N32" s="81"/>
      <c r="O32" s="80"/>
      <c r="P32" s="79">
        <f>SUM(Q32:T32)</f>
        <v>6</v>
      </c>
      <c r="Q32" s="71">
        <v>0</v>
      </c>
      <c r="R32" s="45">
        <v>0</v>
      </c>
      <c r="S32" s="45">
        <v>3</v>
      </c>
      <c r="T32" s="45">
        <v>3</v>
      </c>
      <c r="U32" s="61"/>
      <c r="V32" s="74" t="s">
        <v>91</v>
      </c>
      <c r="W32" s="73"/>
      <c r="X32" s="72"/>
      <c r="Y32" s="71">
        <v>0</v>
      </c>
      <c r="Z32" s="86" t="s">
        <v>42</v>
      </c>
      <c r="AA32" s="82" t="s">
        <v>86</v>
      </c>
      <c r="AB32" s="82"/>
      <c r="AC32" s="82"/>
      <c r="AD32" s="82"/>
      <c r="AF32" s="85" t="s">
        <v>90</v>
      </c>
      <c r="AG32" s="84"/>
      <c r="AH32" s="84"/>
      <c r="AI32" s="83">
        <f>SUM(AI29:AI31)</f>
        <v>0</v>
      </c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21" customHeight="1" x14ac:dyDescent="0.25">
      <c r="A33" s="74" t="s">
        <v>89</v>
      </c>
      <c r="B33" s="73"/>
      <c r="C33" s="73"/>
      <c r="D33" s="73"/>
      <c r="E33" s="73"/>
      <c r="F33" s="73"/>
      <c r="G33" s="79">
        <f t="shared" si="2"/>
        <v>17</v>
      </c>
      <c r="H33" s="71">
        <v>0</v>
      </c>
      <c r="I33" s="45">
        <v>1</v>
      </c>
      <c r="J33" s="45">
        <v>11</v>
      </c>
      <c r="K33" s="45">
        <v>5</v>
      </c>
      <c r="L33" s="74" t="s">
        <v>88</v>
      </c>
      <c r="M33" s="81"/>
      <c r="N33" s="81"/>
      <c r="O33" s="80"/>
      <c r="P33" s="79">
        <v>0</v>
      </c>
      <c r="Q33" s="71">
        <v>0</v>
      </c>
      <c r="R33" s="45">
        <v>0</v>
      </c>
      <c r="S33" s="45">
        <v>0</v>
      </c>
      <c r="T33" s="45">
        <v>0</v>
      </c>
      <c r="U33" s="61"/>
      <c r="V33" s="74" t="s">
        <v>87</v>
      </c>
      <c r="W33" s="73"/>
      <c r="X33" s="72"/>
      <c r="Y33" s="71">
        <v>1</v>
      </c>
      <c r="Z33" s="61"/>
      <c r="AD33" s="63"/>
      <c r="AF33" s="82" t="s">
        <v>86</v>
      </c>
      <c r="AI33" s="63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21" customHeight="1" x14ac:dyDescent="0.25">
      <c r="A34" s="74" t="s">
        <v>85</v>
      </c>
      <c r="B34" s="73"/>
      <c r="C34" s="73"/>
      <c r="D34" s="73"/>
      <c r="E34" s="73"/>
      <c r="F34" s="73"/>
      <c r="G34" s="79">
        <f t="shared" si="2"/>
        <v>2</v>
      </c>
      <c r="H34" s="71">
        <v>0</v>
      </c>
      <c r="I34" s="45">
        <v>0</v>
      </c>
      <c r="J34" s="45">
        <v>2</v>
      </c>
      <c r="K34" s="45">
        <v>0</v>
      </c>
      <c r="L34" s="74" t="s">
        <v>84</v>
      </c>
      <c r="M34" s="81"/>
      <c r="N34" s="81"/>
      <c r="O34" s="80"/>
      <c r="P34" s="79">
        <v>0</v>
      </c>
      <c r="Q34" s="71">
        <v>0</v>
      </c>
      <c r="R34" s="45">
        <v>0</v>
      </c>
      <c r="S34" s="45">
        <v>0</v>
      </c>
      <c r="T34" s="45">
        <v>0</v>
      </c>
      <c r="U34" s="61"/>
      <c r="V34" s="74" t="s">
        <v>83</v>
      </c>
      <c r="W34" s="73"/>
      <c r="X34" s="72"/>
      <c r="Y34" s="71">
        <v>0</v>
      </c>
      <c r="Z34" s="6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21" customHeight="1" x14ac:dyDescent="0.25">
      <c r="A35" s="69" t="s">
        <v>82</v>
      </c>
      <c r="B35" s="68"/>
      <c r="C35" s="68"/>
      <c r="D35" s="68"/>
      <c r="E35" s="68"/>
      <c r="F35" s="68"/>
      <c r="G35" s="76">
        <f t="shared" si="2"/>
        <v>0</v>
      </c>
      <c r="H35" s="66">
        <v>0</v>
      </c>
      <c r="I35" s="75">
        <v>0</v>
      </c>
      <c r="J35" s="75">
        <v>0</v>
      </c>
      <c r="K35" s="75">
        <v>0</v>
      </c>
      <c r="L35" s="69" t="s">
        <v>81</v>
      </c>
      <c r="M35" s="78"/>
      <c r="N35" s="78"/>
      <c r="O35" s="77"/>
      <c r="P35" s="76">
        <v>0</v>
      </c>
      <c r="Q35" s="66">
        <v>0</v>
      </c>
      <c r="R35" s="75">
        <v>0</v>
      </c>
      <c r="S35" s="75">
        <v>0</v>
      </c>
      <c r="T35" s="75">
        <v>0</v>
      </c>
      <c r="U35" s="61"/>
      <c r="V35" s="74" t="s">
        <v>80</v>
      </c>
      <c r="W35" s="73"/>
      <c r="X35" s="72"/>
      <c r="Y35" s="71">
        <v>0</v>
      </c>
      <c r="Z35" s="61"/>
      <c r="AA35" s="70"/>
      <c r="AE35" s="60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21" customHeight="1" x14ac:dyDescent="0.25">
      <c r="A36" s="65"/>
      <c r="B36" s="63"/>
      <c r="C36" s="63"/>
      <c r="D36" s="63"/>
      <c r="E36" s="63"/>
      <c r="F36" s="63"/>
      <c r="G36" s="65"/>
      <c r="H36" s="65"/>
      <c r="I36" s="65"/>
      <c r="J36" s="65"/>
      <c r="K36" s="65"/>
      <c r="L36" s="65"/>
      <c r="M36" s="65"/>
      <c r="N36" s="65"/>
      <c r="O36" s="65"/>
      <c r="P36" s="65"/>
      <c r="U36" s="61"/>
      <c r="V36" s="69" t="s">
        <v>79</v>
      </c>
      <c r="W36" s="68"/>
      <c r="X36" s="67"/>
      <c r="Y36" s="66"/>
      <c r="Z36" s="61"/>
      <c r="AE36" s="60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21" customHeight="1" x14ac:dyDescent="0.25">
      <c r="A37" s="65"/>
      <c r="B37" s="63"/>
      <c r="C37" s="63"/>
      <c r="D37" s="63"/>
      <c r="E37" s="63"/>
      <c r="F37" s="63"/>
      <c r="G37" s="65"/>
      <c r="H37" s="65"/>
      <c r="I37" s="65"/>
      <c r="J37" s="65"/>
      <c r="K37" s="65"/>
      <c r="L37" s="64"/>
      <c r="M37" s="63"/>
      <c r="N37" s="63"/>
      <c r="O37" s="62"/>
      <c r="P37" s="62"/>
      <c r="Q37" s="62"/>
      <c r="R37" s="62"/>
      <c r="S37" s="62"/>
      <c r="T37" s="61"/>
      <c r="V37" s="61"/>
      <c r="W37" s="61"/>
      <c r="X37" s="61"/>
      <c r="Y37" s="61"/>
      <c r="AD37" s="60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21" customHeight="1" x14ac:dyDescent="0.25">
      <c r="A38" s="59" t="s">
        <v>78</v>
      </c>
      <c r="I38" s="28" t="s">
        <v>77</v>
      </c>
      <c r="O38" s="28" t="s">
        <v>76</v>
      </c>
      <c r="T38" s="28" t="s">
        <v>75</v>
      </c>
      <c r="U38" s="58"/>
      <c r="V38" s="58"/>
      <c r="W38" s="58"/>
      <c r="X38" s="58"/>
      <c r="Y38" s="58"/>
      <c r="Z38" s="58"/>
      <c r="AA38" s="29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5" ht="27" customHeight="1" x14ac:dyDescent="0.25">
      <c r="A39" s="165" t="s">
        <v>36</v>
      </c>
      <c r="B39" s="209" t="s">
        <v>74</v>
      </c>
      <c r="C39" s="210"/>
      <c r="D39" s="211"/>
      <c r="E39" s="209" t="s">
        <v>73</v>
      </c>
      <c r="F39" s="211"/>
      <c r="G39" s="57" t="s">
        <v>72</v>
      </c>
      <c r="I39" s="212" t="s">
        <v>36</v>
      </c>
      <c r="J39" s="215" t="s">
        <v>61</v>
      </c>
      <c r="K39" s="215" t="s">
        <v>71</v>
      </c>
      <c r="L39" s="215" t="s">
        <v>70</v>
      </c>
      <c r="M39" s="218" t="s">
        <v>69</v>
      </c>
      <c r="O39" s="221" t="s">
        <v>68</v>
      </c>
      <c r="P39" s="223" t="s">
        <v>33</v>
      </c>
      <c r="Q39" s="223"/>
      <c r="R39" s="224"/>
      <c r="T39" s="225" t="s">
        <v>67</v>
      </c>
      <c r="U39" s="230" t="s">
        <v>66</v>
      </c>
      <c r="V39" s="231"/>
      <c r="W39" s="230" t="s">
        <v>65</v>
      </c>
      <c r="X39" s="231"/>
      <c r="Y39" s="230" t="s">
        <v>64</v>
      </c>
      <c r="Z39" s="232"/>
      <c r="AA39" s="232"/>
      <c r="AB39" s="232"/>
      <c r="AC39" s="232"/>
      <c r="AD39" s="232"/>
      <c r="AE39" s="231"/>
      <c r="AF39" s="225" t="s">
        <v>63</v>
      </c>
      <c r="AI39" s="1"/>
      <c r="AJ39" s="1"/>
      <c r="AK39" s="1"/>
      <c r="AL39" s="1"/>
      <c r="AM39" s="1"/>
      <c r="AN39" s="1"/>
      <c r="AO39" s="1"/>
    </row>
    <row r="40" spans="1:45" ht="22.5" customHeight="1" x14ac:dyDescent="0.25">
      <c r="A40" s="166"/>
      <c r="B40" s="234" t="s">
        <v>61</v>
      </c>
      <c r="C40" s="236" t="s">
        <v>62</v>
      </c>
      <c r="D40" s="236"/>
      <c r="E40" s="234" t="s">
        <v>61</v>
      </c>
      <c r="F40" s="237" t="s">
        <v>60</v>
      </c>
      <c r="G40" s="239" t="s">
        <v>59</v>
      </c>
      <c r="I40" s="213"/>
      <c r="J40" s="216"/>
      <c r="K40" s="216"/>
      <c r="L40" s="216"/>
      <c r="M40" s="219"/>
      <c r="O40" s="222"/>
      <c r="P40" s="226" t="s">
        <v>58</v>
      </c>
      <c r="Q40" s="226" t="s">
        <v>57</v>
      </c>
      <c r="R40" s="228" t="s">
        <v>56</v>
      </c>
      <c r="T40" s="191"/>
      <c r="U40" s="241" t="s">
        <v>55</v>
      </c>
      <c r="V40" s="241" t="s">
        <v>49</v>
      </c>
      <c r="W40" s="241" t="s">
        <v>55</v>
      </c>
      <c r="X40" s="241" t="s">
        <v>49</v>
      </c>
      <c r="Y40" s="241" t="s">
        <v>55</v>
      </c>
      <c r="Z40" s="237" t="s">
        <v>54</v>
      </c>
      <c r="AA40" s="237" t="s">
        <v>53</v>
      </c>
      <c r="AB40" s="237" t="s">
        <v>52</v>
      </c>
      <c r="AC40" s="237" t="s">
        <v>51</v>
      </c>
      <c r="AD40" s="237" t="s">
        <v>50</v>
      </c>
      <c r="AE40" s="237" t="s">
        <v>49</v>
      </c>
      <c r="AF40" s="191"/>
      <c r="AI40" s="1"/>
      <c r="AK40" s="1"/>
      <c r="AL40" s="1"/>
      <c r="AM40" s="1"/>
      <c r="AN40" s="1"/>
      <c r="AO40" s="1"/>
    </row>
    <row r="41" spans="1:45" ht="22.5" customHeight="1" x14ac:dyDescent="0.25">
      <c r="A41" s="167"/>
      <c r="B41" s="235"/>
      <c r="C41" s="56" t="s">
        <v>48</v>
      </c>
      <c r="D41" s="55" t="s">
        <v>47</v>
      </c>
      <c r="E41" s="235"/>
      <c r="F41" s="238"/>
      <c r="G41" s="240"/>
      <c r="I41" s="214"/>
      <c r="J41" s="217"/>
      <c r="K41" s="217"/>
      <c r="L41" s="217"/>
      <c r="M41" s="220"/>
      <c r="O41" s="222"/>
      <c r="P41" s="227"/>
      <c r="Q41" s="227"/>
      <c r="R41" s="229"/>
      <c r="T41" s="192"/>
      <c r="U41" s="235"/>
      <c r="V41" s="235"/>
      <c r="W41" s="235"/>
      <c r="X41" s="235"/>
      <c r="Y41" s="235"/>
      <c r="Z41" s="238"/>
      <c r="AA41" s="238"/>
      <c r="AB41" s="238"/>
      <c r="AC41" s="238"/>
      <c r="AD41" s="238"/>
      <c r="AE41" s="238"/>
      <c r="AF41" s="233"/>
      <c r="AG41" s="40" t="s">
        <v>42</v>
      </c>
      <c r="AH41" s="1"/>
      <c r="AI41" s="1"/>
      <c r="AJ41" s="1"/>
      <c r="AK41" s="1"/>
      <c r="AL41" s="1"/>
      <c r="AM41" s="1"/>
      <c r="AN41" s="1"/>
      <c r="AO41" s="1"/>
    </row>
    <row r="42" spans="1:45" ht="21" customHeight="1" x14ac:dyDescent="0.25">
      <c r="A42" s="50" t="s">
        <v>46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I42" s="17" t="s">
        <v>46</v>
      </c>
      <c r="J42" s="16">
        <v>0</v>
      </c>
      <c r="K42" s="16">
        <v>0</v>
      </c>
      <c r="L42" s="16">
        <v>0</v>
      </c>
      <c r="M42" s="16">
        <v>0</v>
      </c>
      <c r="O42" s="54" t="s">
        <v>46</v>
      </c>
      <c r="P42" s="53">
        <v>0</v>
      </c>
      <c r="Q42" s="52">
        <v>0</v>
      </c>
      <c r="R42" s="51">
        <v>0</v>
      </c>
      <c r="T42" s="50" t="s">
        <v>45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8">
        <v>0</v>
      </c>
      <c r="AG42" s="40" t="s">
        <v>42</v>
      </c>
      <c r="AH42" s="1"/>
      <c r="AI42" s="1"/>
      <c r="AJ42" s="1"/>
      <c r="AK42" s="1"/>
      <c r="AL42" s="1"/>
      <c r="AM42" s="1"/>
      <c r="AN42" s="1"/>
      <c r="AO42" s="1"/>
    </row>
    <row r="43" spans="1:45" ht="21" customHeight="1" x14ac:dyDescent="0.25">
      <c r="A43" s="14" t="s">
        <v>44</v>
      </c>
      <c r="B43" s="13">
        <v>4</v>
      </c>
      <c r="C43" s="13">
        <v>0</v>
      </c>
      <c r="D43" s="13">
        <v>10</v>
      </c>
      <c r="E43" s="13">
        <v>0</v>
      </c>
      <c r="F43" s="13">
        <v>0</v>
      </c>
      <c r="G43" s="13">
        <v>0</v>
      </c>
      <c r="I43" s="14" t="s">
        <v>44</v>
      </c>
      <c r="J43" s="13">
        <v>6</v>
      </c>
      <c r="K43" s="13">
        <v>7</v>
      </c>
      <c r="L43" s="13">
        <v>1</v>
      </c>
      <c r="M43" s="13">
        <v>7</v>
      </c>
      <c r="O43" s="47" t="s">
        <v>44</v>
      </c>
      <c r="P43" s="46">
        <v>0</v>
      </c>
      <c r="Q43" s="45">
        <v>0</v>
      </c>
      <c r="R43" s="44">
        <v>0</v>
      </c>
      <c r="T43" s="14" t="s">
        <v>43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3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>
        <v>0</v>
      </c>
      <c r="AG43" s="40" t="s">
        <v>42</v>
      </c>
      <c r="AH43" s="1"/>
      <c r="AI43" s="1"/>
      <c r="AJ43" s="1"/>
      <c r="AK43" s="1"/>
      <c r="AL43" s="1"/>
      <c r="AM43" s="1"/>
      <c r="AN43" s="1"/>
      <c r="AO43" s="1"/>
    </row>
    <row r="44" spans="1:45" ht="21" customHeight="1" x14ac:dyDescent="0.25">
      <c r="A44" s="14" t="s">
        <v>41</v>
      </c>
      <c r="B44" s="13">
        <v>42</v>
      </c>
      <c r="C44" s="13">
        <v>24</v>
      </c>
      <c r="D44" s="13">
        <v>77</v>
      </c>
      <c r="E44" s="13">
        <v>2</v>
      </c>
      <c r="F44" s="13">
        <v>0</v>
      </c>
      <c r="G44" s="13">
        <v>0</v>
      </c>
      <c r="I44" s="14" t="s">
        <v>41</v>
      </c>
      <c r="J44" s="13">
        <v>83</v>
      </c>
      <c r="K44" s="13">
        <v>34</v>
      </c>
      <c r="L44" s="13">
        <v>12</v>
      </c>
      <c r="M44" s="13">
        <v>69</v>
      </c>
      <c r="O44" s="47" t="s">
        <v>41</v>
      </c>
      <c r="P44" s="46">
        <v>0</v>
      </c>
      <c r="Q44" s="45">
        <v>0</v>
      </c>
      <c r="R44" s="44">
        <v>0</v>
      </c>
      <c r="T44" s="14" t="s">
        <v>40</v>
      </c>
      <c r="U44" s="42">
        <v>32</v>
      </c>
      <c r="V44" s="42">
        <v>0</v>
      </c>
      <c r="W44" s="42">
        <v>0</v>
      </c>
      <c r="X44" s="42">
        <v>0</v>
      </c>
      <c r="Y44" s="42">
        <v>0</v>
      </c>
      <c r="Z44" s="43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>
        <v>0</v>
      </c>
      <c r="AG44" s="40"/>
      <c r="AH44" s="1"/>
      <c r="AI44" s="1"/>
      <c r="AJ44" s="1"/>
      <c r="AK44" s="1"/>
      <c r="AL44" s="1"/>
      <c r="AM44" s="1"/>
      <c r="AN44" s="1"/>
      <c r="AO44" s="1"/>
    </row>
    <row r="45" spans="1:45" ht="21" customHeight="1" x14ac:dyDescent="0.25">
      <c r="A45" s="11" t="s">
        <v>39</v>
      </c>
      <c r="B45" s="10">
        <v>20</v>
      </c>
      <c r="C45" s="10">
        <v>12</v>
      </c>
      <c r="D45" s="10">
        <v>38</v>
      </c>
      <c r="E45" s="10">
        <v>2</v>
      </c>
      <c r="F45" s="10">
        <v>0</v>
      </c>
      <c r="G45" s="10">
        <v>0</v>
      </c>
      <c r="I45" s="11" t="s">
        <v>39</v>
      </c>
      <c r="J45" s="10">
        <v>43</v>
      </c>
      <c r="K45" s="10">
        <v>13</v>
      </c>
      <c r="L45" s="10">
        <v>7</v>
      </c>
      <c r="M45" s="10">
        <v>37</v>
      </c>
      <c r="O45" s="39" t="s">
        <v>39</v>
      </c>
      <c r="P45" s="38">
        <v>0</v>
      </c>
      <c r="Q45" s="37">
        <v>0</v>
      </c>
      <c r="R45" s="36">
        <v>0</v>
      </c>
      <c r="T45" s="242" t="s">
        <v>3</v>
      </c>
      <c r="U45" s="244">
        <f t="shared" ref="U45:AF45" si="3">SUM(U42:U44)</f>
        <v>32</v>
      </c>
      <c r="V45" s="244">
        <f t="shared" si="3"/>
        <v>0</v>
      </c>
      <c r="W45" s="244">
        <f t="shared" si="3"/>
        <v>0</v>
      </c>
      <c r="X45" s="244">
        <f t="shared" si="3"/>
        <v>0</v>
      </c>
      <c r="Y45" s="244">
        <f t="shared" si="3"/>
        <v>0</v>
      </c>
      <c r="Z45" s="244">
        <f t="shared" si="3"/>
        <v>0</v>
      </c>
      <c r="AA45" s="244">
        <f t="shared" si="3"/>
        <v>0</v>
      </c>
      <c r="AB45" s="244">
        <f t="shared" si="3"/>
        <v>0</v>
      </c>
      <c r="AC45" s="244">
        <f t="shared" si="3"/>
        <v>0</v>
      </c>
      <c r="AD45" s="244">
        <f t="shared" si="3"/>
        <v>0</v>
      </c>
      <c r="AE45" s="244">
        <f t="shared" si="3"/>
        <v>0</v>
      </c>
      <c r="AF45" s="244">
        <f t="shared" si="3"/>
        <v>0</v>
      </c>
      <c r="AL45" s="1"/>
      <c r="AM45" s="1"/>
      <c r="AN45" s="1"/>
      <c r="AO45" s="1"/>
    </row>
    <row r="46" spans="1:45" ht="21" customHeight="1" x14ac:dyDescent="0.25">
      <c r="A46" s="35" t="s">
        <v>3</v>
      </c>
      <c r="B46" s="7">
        <f t="shared" ref="B46:G46" si="4">SUM(B42:B45)</f>
        <v>66</v>
      </c>
      <c r="C46" s="7">
        <f t="shared" si="4"/>
        <v>36</v>
      </c>
      <c r="D46" s="7">
        <f t="shared" si="4"/>
        <v>125</v>
      </c>
      <c r="E46" s="7">
        <f t="shared" si="4"/>
        <v>4</v>
      </c>
      <c r="F46" s="7">
        <f t="shared" si="4"/>
        <v>0</v>
      </c>
      <c r="G46" s="7">
        <f t="shared" si="4"/>
        <v>0</v>
      </c>
      <c r="I46" s="8" t="s">
        <v>3</v>
      </c>
      <c r="J46" s="7">
        <f>SUM(J42:J45)</f>
        <v>132</v>
      </c>
      <c r="K46" s="7">
        <f>SUM(K42:K45)</f>
        <v>54</v>
      </c>
      <c r="L46" s="7">
        <f>SUM(L42:L45)</f>
        <v>20</v>
      </c>
      <c r="M46" s="7">
        <f>SUM(M42:M45)</f>
        <v>113</v>
      </c>
      <c r="O46" s="34" t="s">
        <v>3</v>
      </c>
      <c r="P46" s="33">
        <f>SUM(P42:P45)</f>
        <v>0</v>
      </c>
      <c r="Q46" s="32">
        <f>SUM(Q42:Q45)</f>
        <v>0</v>
      </c>
      <c r="R46" s="32">
        <f>SUM(R42:R45)</f>
        <v>0</v>
      </c>
      <c r="T46" s="243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</row>
    <row r="47" spans="1:45" ht="21" customHeight="1" x14ac:dyDescent="0.25"/>
    <row r="48" spans="1:45" ht="21" customHeight="1" x14ac:dyDescent="0.25">
      <c r="A48" s="28" t="s">
        <v>38</v>
      </c>
      <c r="B48" s="31"/>
      <c r="C48" s="31"/>
      <c r="D48" s="31"/>
      <c r="E48" s="31"/>
      <c r="F48" s="3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8" t="s">
        <v>37</v>
      </c>
      <c r="AG48" s="1"/>
      <c r="AH48" s="1"/>
      <c r="AJ48" s="1"/>
      <c r="AK48" s="1"/>
      <c r="AL48" s="1"/>
    </row>
    <row r="49" spans="1:49" ht="21" customHeight="1" x14ac:dyDescent="0.25">
      <c r="A49" s="165" t="s">
        <v>36</v>
      </c>
      <c r="B49" s="248" t="s">
        <v>35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50"/>
      <c r="Q49" s="251" t="s">
        <v>34</v>
      </c>
      <c r="R49" s="252"/>
      <c r="S49" s="252"/>
      <c r="T49" s="252"/>
      <c r="U49" s="252"/>
      <c r="V49" s="252"/>
      <c r="W49" s="252"/>
      <c r="X49" s="253"/>
      <c r="Y49" s="254" t="s">
        <v>33</v>
      </c>
      <c r="Z49" s="255"/>
      <c r="AA49" s="255"/>
      <c r="AB49" s="255"/>
      <c r="AC49" s="255"/>
      <c r="AD49" s="255"/>
      <c r="AE49" s="27"/>
      <c r="AF49" s="26" t="s">
        <v>32</v>
      </c>
      <c r="AG49" s="25"/>
      <c r="AH49" s="264">
        <v>4</v>
      </c>
      <c r="AI49" s="265"/>
      <c r="AJ49" s="1"/>
      <c r="AK49" s="1"/>
      <c r="AL49" s="1"/>
    </row>
    <row r="50" spans="1:49" ht="21" customHeight="1" x14ac:dyDescent="0.25">
      <c r="A50" s="246"/>
      <c r="B50" s="266" t="s">
        <v>31</v>
      </c>
      <c r="C50" s="267"/>
      <c r="D50" s="267"/>
      <c r="E50" s="267"/>
      <c r="F50" s="267"/>
      <c r="G50" s="267"/>
      <c r="H50" s="267"/>
      <c r="I50" s="267"/>
      <c r="J50" s="268"/>
      <c r="K50" s="266" t="s">
        <v>29</v>
      </c>
      <c r="L50" s="267"/>
      <c r="M50" s="267"/>
      <c r="N50" s="267"/>
      <c r="O50" s="267"/>
      <c r="P50" s="268"/>
      <c r="Q50" s="269" t="s">
        <v>31</v>
      </c>
      <c r="R50" s="270"/>
      <c r="S50" s="271"/>
      <c r="T50" s="269" t="s">
        <v>29</v>
      </c>
      <c r="U50" s="270"/>
      <c r="V50" s="270"/>
      <c r="W50" s="270"/>
      <c r="X50" s="271"/>
      <c r="Y50" s="266" t="s">
        <v>30</v>
      </c>
      <c r="Z50" s="268"/>
      <c r="AA50" s="269" t="s">
        <v>29</v>
      </c>
      <c r="AB50" s="270"/>
      <c r="AC50" s="270"/>
      <c r="AD50" s="271"/>
      <c r="AE50" s="19"/>
      <c r="AF50" s="24" t="s">
        <v>28</v>
      </c>
      <c r="AG50" s="23"/>
      <c r="AH50" s="264">
        <v>8</v>
      </c>
      <c r="AI50" s="265"/>
      <c r="AJ50" s="1"/>
      <c r="AK50" s="1"/>
      <c r="AL50" s="1"/>
    </row>
    <row r="51" spans="1:49" ht="21" customHeight="1" x14ac:dyDescent="0.25">
      <c r="A51" s="247"/>
      <c r="B51" s="256" t="s">
        <v>27</v>
      </c>
      <c r="C51" s="257"/>
      <c r="D51" s="257"/>
      <c r="E51" s="258"/>
      <c r="F51" s="259" t="s">
        <v>22</v>
      </c>
      <c r="G51" s="261" t="s">
        <v>26</v>
      </c>
      <c r="H51" s="262"/>
      <c r="I51" s="262"/>
      <c r="J51" s="263"/>
      <c r="K51" s="261" t="s">
        <v>25</v>
      </c>
      <c r="L51" s="262"/>
      <c r="M51" s="263"/>
      <c r="N51" s="261" t="s">
        <v>24</v>
      </c>
      <c r="O51" s="262"/>
      <c r="P51" s="262"/>
      <c r="Q51" s="259" t="s">
        <v>23</v>
      </c>
      <c r="R51" s="259" t="s">
        <v>19</v>
      </c>
      <c r="S51" s="259" t="s">
        <v>22</v>
      </c>
      <c r="T51" s="259" t="s">
        <v>18</v>
      </c>
      <c r="U51" s="259" t="s">
        <v>17</v>
      </c>
      <c r="V51" s="259" t="s">
        <v>16</v>
      </c>
      <c r="W51" s="259" t="s">
        <v>8</v>
      </c>
      <c r="X51" s="259" t="s">
        <v>21</v>
      </c>
      <c r="Y51" s="259" t="s">
        <v>20</v>
      </c>
      <c r="Z51" s="259" t="s">
        <v>19</v>
      </c>
      <c r="AA51" s="259" t="s">
        <v>18</v>
      </c>
      <c r="AB51" s="259" t="s">
        <v>17</v>
      </c>
      <c r="AC51" s="259" t="s">
        <v>16</v>
      </c>
      <c r="AD51" s="259" t="s">
        <v>15</v>
      </c>
      <c r="AE51" s="19"/>
      <c r="AF51" s="1"/>
      <c r="AG51" s="1"/>
      <c r="AH51" s="1"/>
      <c r="AJ51" s="1"/>
      <c r="AK51" s="1"/>
      <c r="AL51" s="1"/>
    </row>
    <row r="52" spans="1:49" ht="21" customHeight="1" x14ac:dyDescent="0.25">
      <c r="A52" s="247"/>
      <c r="B52" s="21" t="s">
        <v>14</v>
      </c>
      <c r="C52" s="21" t="s">
        <v>13</v>
      </c>
      <c r="D52" s="21" t="s">
        <v>12</v>
      </c>
      <c r="E52" s="22" t="s">
        <v>11</v>
      </c>
      <c r="F52" s="260"/>
      <c r="G52" s="21" t="s">
        <v>14</v>
      </c>
      <c r="H52" s="21" t="s">
        <v>13</v>
      </c>
      <c r="I52" s="21" t="s">
        <v>12</v>
      </c>
      <c r="J52" s="22" t="s">
        <v>11</v>
      </c>
      <c r="K52" s="21" t="s">
        <v>10</v>
      </c>
      <c r="L52" s="21" t="s">
        <v>9</v>
      </c>
      <c r="M52" s="22" t="s">
        <v>8</v>
      </c>
      <c r="N52" s="21" t="s">
        <v>10</v>
      </c>
      <c r="O52" s="21" t="s">
        <v>9</v>
      </c>
      <c r="P52" s="20" t="s">
        <v>8</v>
      </c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9"/>
      <c r="AF52" s="1"/>
      <c r="AG52" s="1"/>
      <c r="AH52" s="1"/>
      <c r="AI52" s="18"/>
      <c r="AJ52" s="1"/>
      <c r="AK52" s="1"/>
      <c r="AL52" s="1"/>
    </row>
    <row r="53" spans="1:49" ht="21" customHeight="1" x14ac:dyDescent="0.25">
      <c r="A53" s="17" t="s">
        <v>7</v>
      </c>
      <c r="B53" s="15">
        <v>0</v>
      </c>
      <c r="C53" s="15">
        <v>0</v>
      </c>
      <c r="D53" s="15">
        <v>0</v>
      </c>
      <c r="E53" s="15">
        <v>0</v>
      </c>
      <c r="F53" s="16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9"/>
      <c r="AF53" s="1"/>
      <c r="AG53" s="1"/>
      <c r="AH53" s="1"/>
      <c r="AJ53" s="1"/>
      <c r="AK53" s="1"/>
      <c r="AL53" s="1"/>
    </row>
    <row r="54" spans="1:49" ht="24" customHeight="1" x14ac:dyDescent="0.25">
      <c r="A54" s="14" t="s">
        <v>6</v>
      </c>
      <c r="B54" s="13">
        <v>3</v>
      </c>
      <c r="C54" s="13">
        <v>6</v>
      </c>
      <c r="D54" s="13">
        <v>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4</v>
      </c>
      <c r="L54" s="13">
        <v>5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1</v>
      </c>
      <c r="W54" s="13">
        <v>0</v>
      </c>
      <c r="X54" s="13"/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9"/>
      <c r="AF54" s="1"/>
      <c r="AG54" s="1"/>
      <c r="AH54" s="1"/>
      <c r="AJ54" s="1"/>
      <c r="AK54" s="1"/>
      <c r="AL54" s="1"/>
      <c r="AW54" s="12"/>
    </row>
    <row r="55" spans="1:49" ht="24" customHeight="1" x14ac:dyDescent="0.25">
      <c r="A55" s="14" t="s">
        <v>5</v>
      </c>
      <c r="B55" s="13">
        <v>38</v>
      </c>
      <c r="C55" s="13">
        <v>33</v>
      </c>
      <c r="D55" s="13">
        <v>23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36</v>
      </c>
      <c r="L55" s="13">
        <v>33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9</v>
      </c>
      <c r="W55" s="13">
        <v>0</v>
      </c>
      <c r="X55" s="13"/>
      <c r="Y55" s="13">
        <v>4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9"/>
      <c r="AF55" s="1"/>
      <c r="AG55" s="1"/>
      <c r="AH55" s="1"/>
      <c r="AW55" s="12"/>
    </row>
    <row r="56" spans="1:49" ht="21" customHeight="1" x14ac:dyDescent="0.25">
      <c r="A56" s="11" t="s">
        <v>4</v>
      </c>
      <c r="B56" s="10">
        <v>27</v>
      </c>
      <c r="C56" s="10">
        <v>12</v>
      </c>
      <c r="D56" s="10">
        <v>16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15</v>
      </c>
      <c r="L56" s="10">
        <v>15</v>
      </c>
      <c r="M56" s="10">
        <v>0</v>
      </c>
      <c r="N56" s="10">
        <v>1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3</v>
      </c>
      <c r="W56" s="10">
        <v>0</v>
      </c>
      <c r="X56" s="10"/>
      <c r="Y56" s="10">
        <v>2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9"/>
      <c r="AF56" s="1"/>
      <c r="AG56" s="1"/>
      <c r="AH56" s="1"/>
    </row>
    <row r="57" spans="1:49" ht="21" customHeight="1" x14ac:dyDescent="0.25">
      <c r="A57" s="8" t="s">
        <v>3</v>
      </c>
      <c r="B57" s="7">
        <f t="shared" ref="B57:AD57" si="5">SUM(B53:B56)</f>
        <v>68</v>
      </c>
      <c r="C57" s="7">
        <f t="shared" si="5"/>
        <v>51</v>
      </c>
      <c r="D57" s="7">
        <f t="shared" si="5"/>
        <v>43</v>
      </c>
      <c r="E57" s="7">
        <f t="shared" si="5"/>
        <v>0</v>
      </c>
      <c r="F57" s="7">
        <f t="shared" si="5"/>
        <v>0</v>
      </c>
      <c r="G57" s="7">
        <f t="shared" si="5"/>
        <v>0</v>
      </c>
      <c r="H57" s="7">
        <f t="shared" si="5"/>
        <v>0</v>
      </c>
      <c r="I57" s="7">
        <f t="shared" si="5"/>
        <v>0</v>
      </c>
      <c r="J57" s="7">
        <f t="shared" si="5"/>
        <v>0</v>
      </c>
      <c r="K57" s="7">
        <f t="shared" si="5"/>
        <v>55</v>
      </c>
      <c r="L57" s="7">
        <f t="shared" si="5"/>
        <v>53</v>
      </c>
      <c r="M57" s="7">
        <f t="shared" si="5"/>
        <v>0</v>
      </c>
      <c r="N57" s="7">
        <f t="shared" si="5"/>
        <v>1</v>
      </c>
      <c r="O57" s="7">
        <f t="shared" si="5"/>
        <v>1</v>
      </c>
      <c r="P57" s="7">
        <f t="shared" si="5"/>
        <v>0</v>
      </c>
      <c r="Q57" s="7">
        <f t="shared" si="5"/>
        <v>0</v>
      </c>
      <c r="R57" s="7">
        <f t="shared" si="5"/>
        <v>0</v>
      </c>
      <c r="S57" s="7">
        <f t="shared" si="5"/>
        <v>0</v>
      </c>
      <c r="T57" s="7">
        <f t="shared" si="5"/>
        <v>0</v>
      </c>
      <c r="U57" s="7">
        <f t="shared" si="5"/>
        <v>0</v>
      </c>
      <c r="V57" s="7">
        <f t="shared" si="5"/>
        <v>13</v>
      </c>
      <c r="W57" s="7">
        <f t="shared" si="5"/>
        <v>0</v>
      </c>
      <c r="X57" s="7">
        <f t="shared" si="5"/>
        <v>0</v>
      </c>
      <c r="Y57" s="7">
        <f t="shared" si="5"/>
        <v>6</v>
      </c>
      <c r="Z57" s="7">
        <f t="shared" si="5"/>
        <v>0</v>
      </c>
      <c r="AA57" s="7">
        <f t="shared" si="5"/>
        <v>0</v>
      </c>
      <c r="AB57" s="7">
        <f t="shared" si="5"/>
        <v>0</v>
      </c>
      <c r="AC57" s="7">
        <f t="shared" si="5"/>
        <v>0</v>
      </c>
      <c r="AD57" s="7">
        <f t="shared" si="5"/>
        <v>0</v>
      </c>
      <c r="AE57" s="6"/>
      <c r="AF57" s="1"/>
      <c r="AG57" s="1"/>
      <c r="AH57" s="1"/>
      <c r="AI57" s="1"/>
      <c r="AJ57" s="6"/>
    </row>
    <row r="58" spans="1:49" ht="21" customHeight="1" x14ac:dyDescent="0.25"/>
    <row r="59" spans="1:49" ht="12.75" x14ac:dyDescent="0.25">
      <c r="A59" s="5"/>
      <c r="B59" s="2" t="s">
        <v>2</v>
      </c>
    </row>
    <row r="60" spans="1:49" ht="12.75" x14ac:dyDescent="0.25">
      <c r="A60" s="4"/>
      <c r="B60" s="2" t="s">
        <v>1</v>
      </c>
    </row>
    <row r="61" spans="1:49" ht="12.75" x14ac:dyDescent="0.25">
      <c r="A61" s="3"/>
      <c r="B61" s="2" t="s">
        <v>0</v>
      </c>
      <c r="C61" s="1"/>
      <c r="D61" s="1"/>
    </row>
    <row r="62" spans="1:49" ht="12.75" hidden="1" customHeight="1" x14ac:dyDescent="0.25">
      <c r="A62" s="1"/>
      <c r="B62" s="1"/>
    </row>
    <row r="63" spans="1:49" ht="12.75" hidden="1" customHeight="1" x14ac:dyDescent="0.25"/>
    <row r="64" spans="1:49" ht="12.75" hidden="1" x14ac:dyDescent="0.25"/>
    <row r="65" s="2" customFormat="1" ht="12.75" hidden="1" x14ac:dyDescent="0.25"/>
    <row r="66" s="2" customFormat="1" ht="12.75" hidden="1" x14ac:dyDescent="0.25"/>
    <row r="67" s="2" customFormat="1" ht="12.75" hidden="1" x14ac:dyDescent="0.25"/>
    <row r="68" s="2" customFormat="1" ht="12.75" hidden="1" x14ac:dyDescent="0.25"/>
  </sheetData>
  <mergeCells count="149">
    <mergeCell ref="S5:Z5"/>
    <mergeCell ref="H5:N5"/>
    <mergeCell ref="AB51:AB52"/>
    <mergeCell ref="AC51:AC52"/>
    <mergeCell ref="AD51:AD52"/>
    <mergeCell ref="V51:V52"/>
    <mergeCell ref="W51:W52"/>
    <mergeCell ref="X51:X52"/>
    <mergeCell ref="Y51:Y52"/>
    <mergeCell ref="Z51:Z52"/>
    <mergeCell ref="AA51:AA52"/>
    <mergeCell ref="N51:P51"/>
    <mergeCell ref="Q51:Q52"/>
    <mergeCell ref="R51:R52"/>
    <mergeCell ref="S51:S52"/>
    <mergeCell ref="T51:T52"/>
    <mergeCell ref="U51:U52"/>
    <mergeCell ref="AH49:AI49"/>
    <mergeCell ref="B50:J50"/>
    <mergeCell ref="K50:P50"/>
    <mergeCell ref="Q50:S50"/>
    <mergeCell ref="T50:X50"/>
    <mergeCell ref="Y50:Z50"/>
    <mergeCell ref="AA50:AD50"/>
    <mergeCell ref="AH50:AI50"/>
    <mergeCell ref="AE45:AE46"/>
    <mergeCell ref="AF45:AF46"/>
    <mergeCell ref="A49:A52"/>
    <mergeCell ref="B49:P49"/>
    <mergeCell ref="Q49:X49"/>
    <mergeCell ref="Y49:AD49"/>
    <mergeCell ref="B51:E51"/>
    <mergeCell ref="F51:F52"/>
    <mergeCell ref="G51:J51"/>
    <mergeCell ref="K51:M51"/>
    <mergeCell ref="Y45:Y46"/>
    <mergeCell ref="Z45:Z46"/>
    <mergeCell ref="AA45:AA46"/>
    <mergeCell ref="AB45:AB46"/>
    <mergeCell ref="AC45:AC46"/>
    <mergeCell ref="AD45:AD46"/>
    <mergeCell ref="AA40:AA41"/>
    <mergeCell ref="AB40:AB41"/>
    <mergeCell ref="AC40:AC41"/>
    <mergeCell ref="AD40:AD41"/>
    <mergeCell ref="AE40:AE41"/>
    <mergeCell ref="T45:T46"/>
    <mergeCell ref="U45:U46"/>
    <mergeCell ref="V45:V46"/>
    <mergeCell ref="W45:W46"/>
    <mergeCell ref="X45:X46"/>
    <mergeCell ref="U40:U41"/>
    <mergeCell ref="V40:V41"/>
    <mergeCell ref="W40:W41"/>
    <mergeCell ref="X40:X41"/>
    <mergeCell ref="Y40:Y41"/>
    <mergeCell ref="Z40:Z41"/>
    <mergeCell ref="U39:V39"/>
    <mergeCell ref="W39:X39"/>
    <mergeCell ref="Y39:AE39"/>
    <mergeCell ref="AF39:AF41"/>
    <mergeCell ref="B40:B41"/>
    <mergeCell ref="C40:D40"/>
    <mergeCell ref="E40:E41"/>
    <mergeCell ref="F40:F41"/>
    <mergeCell ref="G40:G41"/>
    <mergeCell ref="P40:P41"/>
    <mergeCell ref="L39:L41"/>
    <mergeCell ref="M39:M41"/>
    <mergeCell ref="O39:O41"/>
    <mergeCell ref="P39:R39"/>
    <mergeCell ref="T39:T41"/>
    <mergeCell ref="Q40:Q41"/>
    <mergeCell ref="R40:R41"/>
    <mergeCell ref="W25:X25"/>
    <mergeCell ref="A28:F28"/>
    <mergeCell ref="L28:O28"/>
    <mergeCell ref="V28:X28"/>
    <mergeCell ref="A39:A41"/>
    <mergeCell ref="B39:D39"/>
    <mergeCell ref="E39:F39"/>
    <mergeCell ref="I39:I41"/>
    <mergeCell ref="J39:J41"/>
    <mergeCell ref="K39:K41"/>
    <mergeCell ref="W22:X22"/>
    <mergeCell ref="T23:U23"/>
    <mergeCell ref="W23:X23"/>
    <mergeCell ref="AA23:AD24"/>
    <mergeCell ref="T24:U24"/>
    <mergeCell ref="W24:X24"/>
    <mergeCell ref="W18:X18"/>
    <mergeCell ref="T19:U19"/>
    <mergeCell ref="W19:X19"/>
    <mergeCell ref="T20:U20"/>
    <mergeCell ref="W20:X20"/>
    <mergeCell ref="T21:U21"/>
    <mergeCell ref="W21:X21"/>
    <mergeCell ref="P18:P20"/>
    <mergeCell ref="Q18:Q20"/>
    <mergeCell ref="R18:R20"/>
    <mergeCell ref="T18:U18"/>
    <mergeCell ref="S17:S25"/>
    <mergeCell ref="T17:U17"/>
    <mergeCell ref="T22:U22"/>
    <mergeCell ref="T25:U25"/>
    <mergeCell ref="J18:J20"/>
    <mergeCell ref="K18:K20"/>
    <mergeCell ref="L18:L20"/>
    <mergeCell ref="M18:M20"/>
    <mergeCell ref="N18:N20"/>
    <mergeCell ref="O18:O20"/>
    <mergeCell ref="W17:X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7:J17"/>
    <mergeCell ref="K17:N17"/>
    <mergeCell ref="O17:R17"/>
    <mergeCell ref="B8:E8"/>
    <mergeCell ref="F8:F9"/>
    <mergeCell ref="G8:G9"/>
    <mergeCell ref="H8:H9"/>
    <mergeCell ref="I8:I9"/>
    <mergeCell ref="J8:J9"/>
    <mergeCell ref="N7:O8"/>
    <mergeCell ref="A3:AJ3"/>
    <mergeCell ref="A7:A9"/>
    <mergeCell ref="B7:G7"/>
    <mergeCell ref="H7:I7"/>
    <mergeCell ref="J7:K7"/>
    <mergeCell ref="L7:M7"/>
    <mergeCell ref="U7:W8"/>
    <mergeCell ref="X7:Y8"/>
    <mergeCell ref="Z7:AC8"/>
    <mergeCell ref="AD7:AG8"/>
    <mergeCell ref="P7:Q8"/>
    <mergeCell ref="K8:K9"/>
    <mergeCell ref="L8:L9"/>
    <mergeCell ref="AH7:AH8"/>
    <mergeCell ref="AI7:AI9"/>
    <mergeCell ref="R7:S8"/>
    <mergeCell ref="T7:T9"/>
    <mergeCell ref="M8:M9"/>
  </mergeCells>
  <conditionalFormatting sqref="C21">
    <cfRule type="cellIs" dxfId="15" priority="16" operator="greaterThan">
      <formula>0</formula>
    </cfRule>
  </conditionalFormatting>
  <conditionalFormatting sqref="E21">
    <cfRule type="cellIs" dxfId="14" priority="15" operator="greaterThan">
      <formula>0</formula>
    </cfRule>
  </conditionalFormatting>
  <conditionalFormatting sqref="F21">
    <cfRule type="cellIs" dxfId="13" priority="14" operator="greaterThan">
      <formula>0</formula>
    </cfRule>
  </conditionalFormatting>
  <conditionalFormatting sqref="G21">
    <cfRule type="cellIs" dxfId="12" priority="13" operator="greaterThan">
      <formula>0</formula>
    </cfRule>
  </conditionalFormatting>
  <conditionalFormatting sqref="E22">
    <cfRule type="cellIs" dxfId="11" priority="12" operator="greaterThan">
      <formula>0</formula>
    </cfRule>
  </conditionalFormatting>
  <conditionalFormatting sqref="F22">
    <cfRule type="cellIs" dxfId="10" priority="11" operator="greaterThan">
      <formula>0</formula>
    </cfRule>
  </conditionalFormatting>
  <conditionalFormatting sqref="G22">
    <cfRule type="cellIs" dxfId="9" priority="10" operator="greaterThan">
      <formula>0</formula>
    </cfRule>
  </conditionalFormatting>
  <conditionalFormatting sqref="E23">
    <cfRule type="cellIs" dxfId="8" priority="9" operator="greaterThan">
      <formula>0</formula>
    </cfRule>
  </conditionalFormatting>
  <conditionalFormatting sqref="F23">
    <cfRule type="cellIs" dxfId="7" priority="8" operator="greaterThan">
      <formula>0</formula>
    </cfRule>
  </conditionalFormatting>
  <conditionalFormatting sqref="B24">
    <cfRule type="cellIs" dxfId="6" priority="7" operator="greaterThan">
      <formula>0</formula>
    </cfRule>
  </conditionalFormatting>
  <conditionalFormatting sqref="R42">
    <cfRule type="cellIs" dxfId="5" priority="6" operator="greaterThan">
      <formula>0</formula>
    </cfRule>
  </conditionalFormatting>
  <conditionalFormatting sqref="R43">
    <cfRule type="cellIs" dxfId="4" priority="5" operator="greaterThan">
      <formula>0</formula>
    </cfRule>
  </conditionalFormatting>
  <conditionalFormatting sqref="R44">
    <cfRule type="cellIs" dxfId="3" priority="4" operator="greaterThan">
      <formula>0</formula>
    </cfRule>
  </conditionalFormatting>
  <conditionalFormatting sqref="R45">
    <cfRule type="cellIs" dxfId="2" priority="3" operator="greaterThan">
      <formula>0</formula>
    </cfRule>
  </conditionalFormatting>
  <conditionalFormatting sqref="AF43:AF44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jesus</cp:lastModifiedBy>
  <dcterms:created xsi:type="dcterms:W3CDTF">2014-07-21T16:16:45Z</dcterms:created>
  <dcterms:modified xsi:type="dcterms:W3CDTF">2015-01-28T04:58:09Z</dcterms:modified>
</cp:coreProperties>
</file>